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7559D33C-181B-4C8B-9F99-39D77B8677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X48" i="2" s="1"/>
  <c r="X51" i="2" s="1"/>
  <c r="X53" i="2" s="1"/>
  <c r="W32" i="2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AA59" i="3"/>
  <c r="T56" i="3"/>
  <c r="T59" i="3" s="1"/>
  <c r="V53" i="3"/>
  <c r="V56" i="3" s="1"/>
  <c r="V59" i="3" s="1"/>
  <c r="X48" i="3"/>
  <c r="X51" i="3" s="1"/>
  <c r="X53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Y32" i="3"/>
  <c r="Z32" i="3" s="1"/>
  <c r="X32" i="3"/>
  <c r="W32" i="3"/>
  <c r="W48" i="3" s="1"/>
  <c r="W51" i="3" s="1"/>
  <c r="W53" i="3" s="1"/>
  <c r="W56" i="3" s="1"/>
  <c r="W59" i="3" s="1"/>
  <c r="V32" i="3"/>
  <c r="V48" i="3" s="1"/>
  <c r="V51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U51" i="4"/>
  <c r="U53" i="4" s="1"/>
  <c r="U56" i="4" s="1"/>
  <c r="U59" i="4" s="1"/>
  <c r="P51" i="4"/>
  <c r="P53" i="4" s="1"/>
  <c r="P56" i="4" s="1"/>
  <c r="P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K53" i="5"/>
  <c r="K56" i="5" s="1"/>
  <c r="K59" i="5" s="1"/>
  <c r="D51" i="5"/>
  <c r="D53" i="5" s="1"/>
  <c r="D56" i="5" s="1"/>
  <c r="D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D32" i="5"/>
  <c r="D48" i="5" s="1"/>
  <c r="C32" i="5"/>
  <c r="C48" i="5" s="1"/>
  <c r="C51" i="5" s="1"/>
  <c r="C53" i="5" s="1"/>
  <c r="C56" i="5" s="1"/>
  <c r="C59" i="5" s="1"/>
  <c r="I59" i="6"/>
  <c r="AA53" i="6"/>
  <c r="AA56" i="6" s="1"/>
  <c r="AA59" i="6" s="1"/>
  <c r="AA51" i="6"/>
  <c r="U51" i="6"/>
  <c r="U53" i="6" s="1"/>
  <c r="U56" i="6" s="1"/>
  <c r="U59" i="6" s="1"/>
  <c r="S51" i="6"/>
  <c r="S53" i="6" s="1"/>
  <c r="S56" i="6" s="1"/>
  <c r="S59" i="6" s="1"/>
  <c r="W48" i="6"/>
  <c r="W51" i="6" s="1"/>
  <c r="W53" i="6" s="1"/>
  <c r="W56" i="6" s="1"/>
  <c r="W59" i="6" s="1"/>
  <c r="U48" i="6"/>
  <c r="T48" i="6"/>
  <c r="T51" i="6" s="1"/>
  <c r="T53" i="6" s="1"/>
  <c r="T56" i="6" s="1"/>
  <c r="T59" i="6" s="1"/>
  <c r="L48" i="6"/>
  <c r="L51" i="6" s="1"/>
  <c r="L53" i="6" s="1"/>
  <c r="L56" i="6" s="1"/>
  <c r="L59" i="6" s="1"/>
  <c r="G48" i="6"/>
  <c r="G51" i="6" s="1"/>
  <c r="G53" i="6" s="1"/>
  <c r="G56" i="6" s="1"/>
  <c r="G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T32" i="6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R48" i="7" s="1"/>
  <c r="R51" i="7" s="1"/>
  <c r="R53" i="7" s="1"/>
  <c r="R56" i="7" s="1"/>
  <c r="R59" i="7" s="1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J48" i="7" s="1"/>
  <c r="J51" i="7" s="1"/>
  <c r="J53" i="7" s="1"/>
  <c r="J56" i="7" s="1"/>
  <c r="J59" i="7" s="1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Z32" i="7" s="1"/>
  <c r="W32" i="7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F56" i="8"/>
  <c r="F59" i="8" s="1"/>
  <c r="X51" i="8"/>
  <c r="X53" i="8" s="1"/>
  <c r="X56" i="8" s="1"/>
  <c r="H51" i="8"/>
  <c r="H53" i="8" s="1"/>
  <c r="H56" i="8" s="1"/>
  <c r="H59" i="8" s="1"/>
  <c r="W48" i="8"/>
  <c r="W51" i="8" s="1"/>
  <c r="W53" i="8" s="1"/>
  <c r="W56" i="8" s="1"/>
  <c r="W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H48" i="8" s="1"/>
  <c r="G32" i="8"/>
  <c r="F32" i="8"/>
  <c r="F48" i="8" s="1"/>
  <c r="F51" i="8" s="1"/>
  <c r="F53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D59" i="9"/>
  <c r="L53" i="9"/>
  <c r="L56" i="9" s="1"/>
  <c r="L59" i="9" s="1"/>
  <c r="D53" i="9"/>
  <c r="D56" i="9" s="1"/>
  <c r="AA47" i="9"/>
  <c r="Y47" i="9"/>
  <c r="X47" i="9"/>
  <c r="W47" i="9"/>
  <c r="V47" i="9"/>
  <c r="V48" i="9" s="1"/>
  <c r="V51" i="9" s="1"/>
  <c r="V53" i="9" s="1"/>
  <c r="V56" i="9" s="1"/>
  <c r="V59" i="9" s="1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Z32" i="9" s="1"/>
  <c r="X32" i="9"/>
  <c r="W32" i="9"/>
  <c r="V32" i="9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F32" i="9"/>
  <c r="E32" i="9"/>
  <c r="D32" i="9"/>
  <c r="D48" i="9" s="1"/>
  <c r="D51" i="9" s="1"/>
  <c r="C32" i="9"/>
  <c r="C48" i="9" s="1"/>
  <c r="C51" i="9" s="1"/>
  <c r="C53" i="9" s="1"/>
  <c r="C56" i="9" s="1"/>
  <c r="C59" i="9" s="1"/>
  <c r="AA59" i="10"/>
  <c r="AA47" i="10"/>
  <c r="Y47" i="10"/>
  <c r="X47" i="10"/>
  <c r="W47" i="10"/>
  <c r="V47" i="10"/>
  <c r="U47" i="10"/>
  <c r="U48" i="10" s="1"/>
  <c r="U51" i="10" s="1"/>
  <c r="U53" i="10" s="1"/>
  <c r="U56" i="10" s="1"/>
  <c r="U59" i="10" s="1"/>
  <c r="T47" i="10"/>
  <c r="S47" i="10"/>
  <c r="R47" i="10"/>
  <c r="Q47" i="10"/>
  <c r="P47" i="10"/>
  <c r="O47" i="10"/>
  <c r="N47" i="10"/>
  <c r="M47" i="10"/>
  <c r="M48" i="10" s="1"/>
  <c r="M51" i="10" s="1"/>
  <c r="M53" i="10" s="1"/>
  <c r="M56" i="10" s="1"/>
  <c r="M59" i="10" s="1"/>
  <c r="L47" i="10"/>
  <c r="K47" i="10"/>
  <c r="J47" i="10"/>
  <c r="I47" i="10"/>
  <c r="H47" i="10"/>
  <c r="G47" i="10"/>
  <c r="F47" i="10"/>
  <c r="E47" i="10"/>
  <c r="E48" i="10" s="1"/>
  <c r="E51" i="10" s="1"/>
  <c r="E53" i="10" s="1"/>
  <c r="E56" i="10" s="1"/>
  <c r="E59" i="10" s="1"/>
  <c r="D47" i="10"/>
  <c r="C47" i="10"/>
  <c r="AA32" i="10"/>
  <c r="AA48" i="10" s="1"/>
  <c r="AA51" i="10" s="1"/>
  <c r="AA53" i="10" s="1"/>
  <c r="AA56" i="10" s="1"/>
  <c r="Y32" i="10"/>
  <c r="X32" i="10"/>
  <c r="X48" i="10" s="1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S53" i="11"/>
  <c r="S56" i="11" s="1"/>
  <c r="S59" i="11" s="1"/>
  <c r="K53" i="11"/>
  <c r="K56" i="11" s="1"/>
  <c r="K59" i="11" s="1"/>
  <c r="U48" i="11"/>
  <c r="U51" i="11" s="1"/>
  <c r="U53" i="11" s="1"/>
  <c r="U56" i="11" s="1"/>
  <c r="U59" i="11" s="1"/>
  <c r="M48" i="11"/>
  <c r="M51" i="11" s="1"/>
  <c r="M53" i="11" s="1"/>
  <c r="M56" i="11" s="1"/>
  <c r="M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X48" i="11" s="1"/>
  <c r="W32" i="11"/>
  <c r="V32" i="11"/>
  <c r="U32" i="11"/>
  <c r="T32" i="11"/>
  <c r="T48" i="11" s="1"/>
  <c r="T51" i="11" s="1"/>
  <c r="T53" i="11" s="1"/>
  <c r="T56" i="11" s="1"/>
  <c r="T59" i="11" s="1"/>
  <c r="S32" i="11"/>
  <c r="S48" i="11" s="1"/>
  <c r="S51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R59" i="12"/>
  <c r="I56" i="12"/>
  <c r="I59" i="12" s="1"/>
  <c r="M51" i="12"/>
  <c r="M53" i="12" s="1"/>
  <c r="M56" i="12" s="1"/>
  <c r="M59" i="12" s="1"/>
  <c r="AA48" i="12"/>
  <c r="AA51" i="12" s="1"/>
  <c r="AA53" i="12" s="1"/>
  <c r="AA56" i="12" s="1"/>
  <c r="AA59" i="12" s="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R48" i="14"/>
  <c r="R51" i="14" s="1"/>
  <c r="R53" i="14" s="1"/>
  <c r="R56" i="14" s="1"/>
  <c r="R59" i="14" s="1"/>
  <c r="J48" i="14"/>
  <c r="J51" i="14" s="1"/>
  <c r="J53" i="14" s="1"/>
  <c r="J56" i="14" s="1"/>
  <c r="J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X48" i="14" s="1"/>
  <c r="X51" i="14" s="1"/>
  <c r="X53" i="14" s="1"/>
  <c r="W32" i="14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O53" i="15"/>
  <c r="O56" i="15" s="1"/>
  <c r="O59" i="15" s="1"/>
  <c r="Q48" i="15"/>
  <c r="Q51" i="15" s="1"/>
  <c r="Q53" i="15" s="1"/>
  <c r="Q56" i="15" s="1"/>
  <c r="Q59" i="15" s="1"/>
  <c r="O48" i="15"/>
  <c r="O51" i="15" s="1"/>
  <c r="G48" i="15"/>
  <c r="G51" i="15" s="1"/>
  <c r="G53" i="15" s="1"/>
  <c r="G56" i="15" s="1"/>
  <c r="G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X51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E56" i="16"/>
  <c r="E59" i="16" s="1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Q59" i="17"/>
  <c r="R56" i="17"/>
  <c r="R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Q32" i="17"/>
  <c r="Q48" i="17" s="1"/>
  <c r="Q51" i="17" s="1"/>
  <c r="Q53" i="17" s="1"/>
  <c r="Q56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F48" i="18"/>
  <c r="F51" i="18" s="1"/>
  <c r="F53" i="18" s="1"/>
  <c r="F56" i="18" s="1"/>
  <c r="F59" i="18" s="1"/>
  <c r="D48" i="18"/>
  <c r="D51" i="18" s="1"/>
  <c r="D53" i="18" s="1"/>
  <c r="D56" i="18" s="1"/>
  <c r="D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P56" i="19"/>
  <c r="P59" i="19" s="1"/>
  <c r="AA48" i="19"/>
  <c r="AA51" i="19" s="1"/>
  <c r="AA53" i="19" s="1"/>
  <c r="AA56" i="19" s="1"/>
  <c r="AA59" i="19" s="1"/>
  <c r="S48" i="19"/>
  <c r="S51" i="19" s="1"/>
  <c r="S53" i="19" s="1"/>
  <c r="S56" i="19" s="1"/>
  <c r="S59" i="19" s="1"/>
  <c r="C48" i="19"/>
  <c r="C51" i="19" s="1"/>
  <c r="C53" i="19" s="1"/>
  <c r="C56" i="19" s="1"/>
  <c r="C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J48" i="20"/>
  <c r="J51" i="20" s="1"/>
  <c r="J53" i="20" s="1"/>
  <c r="J56" i="20" s="1"/>
  <c r="J59" i="20" s="1"/>
  <c r="D48" i="20"/>
  <c r="D51" i="20" s="1"/>
  <c r="D53" i="20" s="1"/>
  <c r="D56" i="20" s="1"/>
  <c r="D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X51" i="20" s="1"/>
  <c r="X53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H51" i="21"/>
  <c r="H53" i="21" s="1"/>
  <c r="H56" i="21" s="1"/>
  <c r="H59" i="21" s="1"/>
  <c r="Y48" i="21"/>
  <c r="Y51" i="21" s="1"/>
  <c r="Y53" i="21" s="1"/>
  <c r="Y56" i="21" s="1"/>
  <c r="Y59" i="21" s="1"/>
  <c r="I48" i="21"/>
  <c r="I51" i="21" s="1"/>
  <c r="I53" i="21" s="1"/>
  <c r="I56" i="21" s="1"/>
  <c r="I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X51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F53" i="22"/>
  <c r="F56" i="22" s="1"/>
  <c r="F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Z32" i="22" s="1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F32" i="22"/>
  <c r="F48" i="22" s="1"/>
  <c r="F51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S48" i="23"/>
  <c r="S51" i="23" s="1"/>
  <c r="S53" i="23" s="1"/>
  <c r="S56" i="23" s="1"/>
  <c r="S59" i="23" s="1"/>
  <c r="K48" i="23"/>
  <c r="K51" i="23" s="1"/>
  <c r="K53" i="23" s="1"/>
  <c r="K56" i="23" s="1"/>
  <c r="K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R48" i="24"/>
  <c r="R51" i="24" s="1"/>
  <c r="R53" i="24" s="1"/>
  <c r="R56" i="24" s="1"/>
  <c r="R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48" i="22" l="1"/>
  <c r="X51" i="22" s="1"/>
  <c r="Z51" i="22" s="1"/>
  <c r="G48" i="5"/>
  <c r="G51" i="5" s="1"/>
  <c r="G53" i="5" s="1"/>
  <c r="G56" i="5" s="1"/>
  <c r="G59" i="5" s="1"/>
  <c r="W48" i="5"/>
  <c r="W51" i="5" s="1"/>
  <c r="W53" i="5" s="1"/>
  <c r="W56" i="5" s="1"/>
  <c r="W59" i="5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13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H48" i="9"/>
  <c r="H51" i="9" s="1"/>
  <c r="H53" i="9" s="1"/>
  <c r="H56" i="9" s="1"/>
  <c r="H59" i="9" s="1"/>
  <c r="P48" i="9"/>
  <c r="P51" i="9" s="1"/>
  <c r="P53" i="9" s="1"/>
  <c r="P56" i="9" s="1"/>
  <c r="P59" i="9" s="1"/>
  <c r="X48" i="9"/>
  <c r="J48" i="8"/>
  <c r="J51" i="8" s="1"/>
  <c r="J53" i="8" s="1"/>
  <c r="J56" i="8" s="1"/>
  <c r="J59" i="8" s="1"/>
  <c r="R48" i="8"/>
  <c r="R51" i="8" s="1"/>
  <c r="R53" i="8" s="1"/>
  <c r="R56" i="8" s="1"/>
  <c r="R59" i="8" s="1"/>
  <c r="P48" i="3"/>
  <c r="P51" i="3" s="1"/>
  <c r="P53" i="3" s="1"/>
  <c r="P56" i="3" s="1"/>
  <c r="P59" i="3" s="1"/>
  <c r="Z47" i="3"/>
  <c r="S48" i="18"/>
  <c r="S51" i="18" s="1"/>
  <c r="S53" i="18" s="1"/>
  <c r="S56" i="18" s="1"/>
  <c r="S59" i="18" s="1"/>
  <c r="K48" i="8"/>
  <c r="K51" i="8" s="1"/>
  <c r="K53" i="8" s="1"/>
  <c r="K56" i="8" s="1"/>
  <c r="K59" i="8" s="1"/>
  <c r="AA48" i="7"/>
  <c r="AA51" i="7" s="1"/>
  <c r="AA53" i="7" s="1"/>
  <c r="AA56" i="7" s="1"/>
  <c r="AA59" i="7" s="1"/>
  <c r="T48" i="20"/>
  <c r="T51" i="20" s="1"/>
  <c r="T53" i="20" s="1"/>
  <c r="T56" i="20" s="1"/>
  <c r="T59" i="20" s="1"/>
  <c r="V48" i="17"/>
  <c r="V51" i="17" s="1"/>
  <c r="V53" i="17" s="1"/>
  <c r="V56" i="17" s="1"/>
  <c r="V59" i="17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O48" i="12"/>
  <c r="O51" i="12" s="1"/>
  <c r="O53" i="12" s="1"/>
  <c r="O56" i="12" s="1"/>
  <c r="O59" i="12" s="1"/>
  <c r="C48" i="7"/>
  <c r="C51" i="7" s="1"/>
  <c r="C53" i="7" s="1"/>
  <c r="C56" i="7" s="1"/>
  <c r="C59" i="7" s="1"/>
  <c r="Y48" i="3"/>
  <c r="Y51" i="3" s="1"/>
  <c r="Y53" i="3" s="1"/>
  <c r="Y56" i="3" s="1"/>
  <c r="Y59" i="3" s="1"/>
  <c r="Z32" i="14"/>
  <c r="Z51" i="8"/>
  <c r="V48" i="21"/>
  <c r="V51" i="21" s="1"/>
  <c r="V53" i="21" s="1"/>
  <c r="V56" i="21" s="1"/>
  <c r="V59" i="21" s="1"/>
  <c r="P48" i="6"/>
  <c r="P51" i="6" s="1"/>
  <c r="P53" i="6" s="1"/>
  <c r="P56" i="6" s="1"/>
  <c r="P59" i="6" s="1"/>
  <c r="Q48" i="9"/>
  <c r="Q51" i="9" s="1"/>
  <c r="Q53" i="9" s="1"/>
  <c r="Q56" i="9" s="1"/>
  <c r="Q59" i="9" s="1"/>
  <c r="K48" i="7"/>
  <c r="K51" i="7" s="1"/>
  <c r="K53" i="7" s="1"/>
  <c r="K56" i="7" s="1"/>
  <c r="K59" i="7" s="1"/>
  <c r="AA48" i="2"/>
  <c r="AA51" i="2" s="1"/>
  <c r="AA53" i="2" s="1"/>
  <c r="AA56" i="2" s="1"/>
  <c r="AA59" i="2" s="1"/>
  <c r="Z51" i="3"/>
  <c r="I48" i="9"/>
  <c r="I51" i="9" s="1"/>
  <c r="I53" i="9" s="1"/>
  <c r="I56" i="9" s="1"/>
  <c r="I59" i="9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32" i="10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N48" i="19"/>
  <c r="N51" i="19" s="1"/>
  <c r="N53" i="19" s="1"/>
  <c r="N56" i="19" s="1"/>
  <c r="N59" i="19" s="1"/>
  <c r="S48" i="7"/>
  <c r="S51" i="7" s="1"/>
  <c r="S53" i="7" s="1"/>
  <c r="S56" i="7" s="1"/>
  <c r="S59" i="7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Z47" i="20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F48" i="9"/>
  <c r="F51" i="9" s="1"/>
  <c r="F53" i="9" s="1"/>
  <c r="F56" i="9" s="1"/>
  <c r="F59" i="9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47" i="4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24"/>
  <c r="Z48" i="24"/>
  <c r="X53" i="21"/>
  <c r="Z51" i="21"/>
  <c r="Z48" i="1"/>
  <c r="X51" i="1"/>
  <c r="Z48" i="23"/>
  <c r="X51" i="23"/>
  <c r="X56" i="20"/>
  <c r="Z53" i="20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Z48" i="22"/>
  <c r="X56" i="14"/>
  <c r="S48" i="20"/>
  <c r="S51" i="20" s="1"/>
  <c r="S53" i="20" s="1"/>
  <c r="S56" i="20" s="1"/>
  <c r="S59" i="20" s="1"/>
  <c r="Z51" i="15"/>
  <c r="X53" i="15"/>
  <c r="Z47" i="9"/>
  <c r="Y48" i="9"/>
  <c r="Y51" i="9" s="1"/>
  <c r="Y53" i="9" s="1"/>
  <c r="Y56" i="9" s="1"/>
  <c r="Y59" i="9" s="1"/>
  <c r="Z32" i="23"/>
  <c r="X53" i="22"/>
  <c r="Y48" i="10"/>
  <c r="Y51" i="10" s="1"/>
  <c r="Y53" i="10" s="1"/>
  <c r="Y56" i="10" s="1"/>
  <c r="Y59" i="10" s="1"/>
  <c r="Z47" i="10"/>
  <c r="X51" i="10"/>
  <c r="C48" i="20"/>
  <c r="C51" i="20" s="1"/>
  <c r="C53" i="20" s="1"/>
  <c r="C56" i="20" s="1"/>
  <c r="C59" i="20" s="1"/>
  <c r="L48" i="19"/>
  <c r="L51" i="19" s="1"/>
  <c r="L53" i="19" s="1"/>
  <c r="L56" i="19" s="1"/>
  <c r="L59" i="19" s="1"/>
  <c r="Z32" i="24"/>
  <c r="Z48" i="19"/>
  <c r="X51" i="19"/>
  <c r="Z32" i="1"/>
  <c r="Z48" i="21"/>
  <c r="Z51" i="20"/>
  <c r="Z48" i="20"/>
  <c r="X48" i="18"/>
  <c r="Z32" i="18"/>
  <c r="Z48" i="11"/>
  <c r="X51" i="11"/>
  <c r="Z48" i="17"/>
  <c r="X51" i="17"/>
  <c r="Z48" i="15"/>
  <c r="X48" i="16"/>
  <c r="Z32" i="19"/>
  <c r="AA48" i="18"/>
  <c r="AA51" i="18" s="1"/>
  <c r="AA53" i="18" s="1"/>
  <c r="AA56" i="18" s="1"/>
  <c r="AA59" i="18" s="1"/>
  <c r="Y48" i="14"/>
  <c r="Y51" i="14" s="1"/>
  <c r="Y53" i="14" s="1"/>
  <c r="Y56" i="14" s="1"/>
  <c r="Y59" i="14" s="1"/>
  <c r="Z47" i="14"/>
  <c r="Z32" i="20"/>
  <c r="Z32" i="21"/>
  <c r="U48" i="18"/>
  <c r="U51" i="18" s="1"/>
  <c r="U53" i="18" s="1"/>
  <c r="U56" i="18" s="1"/>
  <c r="U59" i="18" s="1"/>
  <c r="Z32" i="15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32" i="5"/>
  <c r="X48" i="5"/>
  <c r="Z32" i="17"/>
  <c r="Z53" i="3"/>
  <c r="X56" i="3"/>
  <c r="Z48" i="13"/>
  <c r="X51" i="13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X48" i="12"/>
  <c r="Z32" i="12"/>
  <c r="Z48" i="9"/>
  <c r="X51" i="9"/>
  <c r="Z56" i="8"/>
  <c r="X59" i="8"/>
  <c r="Z59" i="8" s="1"/>
  <c r="Y48" i="2"/>
  <c r="Y51" i="2" s="1"/>
  <c r="Y53" i="2" s="1"/>
  <c r="Y56" i="2" s="1"/>
  <c r="Y59" i="2" s="1"/>
  <c r="Z47" i="2"/>
  <c r="Z32" i="4"/>
  <c r="X48" i="4"/>
  <c r="X48" i="6"/>
  <c r="Z32" i="6"/>
  <c r="Z48" i="8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Z53" i="8"/>
  <c r="Z48" i="3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X56" i="2"/>
  <c r="J48" i="4"/>
  <c r="J51" i="4" s="1"/>
  <c r="J53" i="4" s="1"/>
  <c r="J56" i="4" s="1"/>
  <c r="J59" i="4" s="1"/>
  <c r="R48" i="4"/>
  <c r="R51" i="4" s="1"/>
  <c r="R53" i="4" s="1"/>
  <c r="R56" i="4" s="1"/>
  <c r="R59" i="4" s="1"/>
  <c r="X48" i="7"/>
  <c r="Z32" i="8"/>
  <c r="Z48" i="2" l="1"/>
  <c r="Z53" i="2"/>
  <c r="X53" i="19"/>
  <c r="Z51" i="19"/>
  <c r="X51" i="7"/>
  <c r="Z48" i="7"/>
  <c r="Z51" i="11"/>
  <c r="X53" i="11"/>
  <c r="X59" i="14"/>
  <c r="Z59" i="14" s="1"/>
  <c r="Z56" i="14"/>
  <c r="X53" i="23"/>
  <c r="Z51" i="23"/>
  <c r="X53" i="13"/>
  <c r="Z51" i="13"/>
  <c r="Z51" i="9"/>
  <c r="X53" i="9"/>
  <c r="Z53" i="22"/>
  <c r="X56" i="22"/>
  <c r="Z53" i="14"/>
  <c r="Z48" i="6"/>
  <c r="X51" i="6"/>
  <c r="Z56" i="3"/>
  <c r="X59" i="3"/>
  <c r="Z59" i="3" s="1"/>
  <c r="Z51" i="1"/>
  <c r="X53" i="1"/>
  <c r="Z56" i="2"/>
  <c r="X59" i="2"/>
  <c r="Z59" i="2" s="1"/>
  <c r="Z48" i="4"/>
  <c r="X51" i="4"/>
  <c r="Z48" i="14"/>
  <c r="Z48" i="18"/>
  <c r="X51" i="18"/>
  <c r="Z48" i="12"/>
  <c r="X51" i="12"/>
  <c r="Z48" i="16"/>
  <c r="X51" i="16"/>
  <c r="Z48" i="5"/>
  <c r="X51" i="5"/>
  <c r="Z51" i="10"/>
  <c r="X53" i="10"/>
  <c r="Z53" i="15"/>
  <c r="X56" i="15"/>
  <c r="Z53" i="21"/>
  <c r="X56" i="21"/>
  <c r="Z51" i="14"/>
  <c r="Z51" i="17"/>
  <c r="X53" i="17"/>
  <c r="Z48" i="10"/>
  <c r="Z51" i="2"/>
  <c r="Z56" i="20"/>
  <c r="X59" i="20"/>
  <c r="Z59" i="20" s="1"/>
  <c r="X53" i="24"/>
  <c r="Z51" i="24"/>
  <c r="Z53" i="11" l="1"/>
  <c r="X56" i="11"/>
  <c r="Z56" i="15"/>
  <c r="X59" i="15"/>
  <c r="Z59" i="15" s="1"/>
  <c r="X56" i="1"/>
  <c r="Z53" i="1"/>
  <c r="Z51" i="18"/>
  <c r="X53" i="18"/>
  <c r="Z53" i="17"/>
  <c r="X56" i="17"/>
  <c r="Z51" i="5"/>
  <c r="X53" i="5"/>
  <c r="Z56" i="22"/>
  <c r="X59" i="22"/>
  <c r="Z59" i="22" s="1"/>
  <c r="Z51" i="4"/>
  <c r="X53" i="4"/>
  <c r="Z51" i="6"/>
  <c r="X53" i="6"/>
  <c r="Z53" i="13"/>
  <c r="X56" i="13"/>
  <c r="Z51" i="7"/>
  <c r="X53" i="7"/>
  <c r="Z51" i="12"/>
  <c r="X53" i="12"/>
  <c r="Z53" i="10"/>
  <c r="X56" i="10"/>
  <c r="Z53" i="9"/>
  <c r="X56" i="9"/>
  <c r="Z53" i="24"/>
  <c r="X56" i="24"/>
  <c r="Z56" i="21"/>
  <c r="X59" i="21"/>
  <c r="Z59" i="21" s="1"/>
  <c r="Z51" i="16"/>
  <c r="X53" i="16"/>
  <c r="X56" i="23"/>
  <c r="Z53" i="23"/>
  <c r="Z53" i="19"/>
  <c r="X56" i="19"/>
  <c r="X56" i="18" l="1"/>
  <c r="Z53" i="18"/>
  <c r="Z56" i="1"/>
  <c r="X59" i="1"/>
  <c r="Z59" i="1" s="1"/>
  <c r="Z53" i="4"/>
  <c r="X56" i="4"/>
  <c r="X59" i="19"/>
  <c r="Z59" i="19" s="1"/>
  <c r="Z56" i="19"/>
  <c r="X56" i="7"/>
  <c r="Z53" i="7"/>
  <c r="Z56" i="9"/>
  <c r="X59" i="9"/>
  <c r="Z59" i="9" s="1"/>
  <c r="X59" i="13"/>
  <c r="Z59" i="13" s="1"/>
  <c r="Z56" i="13"/>
  <c r="Z53" i="5"/>
  <c r="X56" i="5"/>
  <c r="X59" i="24"/>
  <c r="Z59" i="24" s="1"/>
  <c r="Z56" i="24"/>
  <c r="X59" i="23"/>
  <c r="Z59" i="23" s="1"/>
  <c r="Z56" i="23"/>
  <c r="X56" i="12"/>
  <c r="Z53" i="12"/>
  <c r="Z53" i="16"/>
  <c r="X56" i="16"/>
  <c r="X59" i="10"/>
  <c r="Z59" i="10" s="1"/>
  <c r="Z56" i="10"/>
  <c r="X56" i="6"/>
  <c r="Z53" i="6"/>
  <c r="X59" i="17"/>
  <c r="Z59" i="17" s="1"/>
  <c r="Z56" i="17"/>
  <c r="X59" i="11"/>
  <c r="Z59" i="11" s="1"/>
  <c r="Z56" i="11"/>
  <c r="Z56" i="16" l="1"/>
  <c r="X59" i="16"/>
  <c r="Z59" i="16" s="1"/>
  <c r="X59" i="5"/>
  <c r="Z59" i="5" s="1"/>
  <c r="Z56" i="5"/>
  <c r="Z56" i="4"/>
  <c r="X59" i="4"/>
  <c r="Z59" i="4" s="1"/>
  <c r="Z56" i="12"/>
  <c r="X59" i="12"/>
  <c r="Z59" i="12" s="1"/>
  <c r="Z56" i="6"/>
  <c r="X59" i="6"/>
  <c r="Z59" i="6" s="1"/>
  <c r="Z56" i="7"/>
  <c r="X59" i="7"/>
  <c r="Z59" i="7" s="1"/>
  <c r="Z56" i="18"/>
  <c r="X59" i="18"/>
  <c r="Z59" i="18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<sst xmlns="http://schemas.openxmlformats.org/spreadsheetml/2006/main" count="3480" uniqueCount="109">
  <si>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</si>
  <si>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</si>
  <si>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</si>
  <si>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</si>
  <si>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</si>
  <si>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</si>
  <si>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</si>
  <si>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</si>
  <si>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</si>
  <si>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</si>
  <si>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</si>
  <si>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</si>
  <si>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</si>
  <si>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</si>
  <si>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</si>
  <si>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</si>
  <si>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</si>
  <si>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</si>
  <si>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</si>
  <si>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</si>
  <si>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</si>
  <si>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</si>
  <si>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</si>
  <si>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</si>
  <si>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</si>
  <si>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</si>
  <si>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</si>
  <si>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</si>
  <si>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</si>
  <si>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</si>
  <si>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</si>
  <si>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</si>
  <si>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</si>
  <si>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</si>
  <si>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</si>
  <si>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</si>
  <si>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</si>
  <si>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</si>
  <si>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</si>
  <si>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</si>
  <si>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</si>
  <si>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</si>
  <si>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</si>
  <si>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</si>
  <si>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</si>
  <si>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</si>
  <si>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</si>
  <si>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</si>
  <si>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</si>
  <si>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</si>
  <si>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</si>
  <si>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</si>
  <si>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</si>
  <si>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</si>
  <si>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</si>
  <si>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</si>
  <si>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</si>
  <si>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</si>
  <si>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</si>
  <si>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</si>
  <si>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</si>
  <si>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</si>
  <si>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</si>
  <si>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</si>
  <si>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</si>
  <si>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</si>
  <si>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</si>
  <si>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</si>
  <si>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</si>
  <si>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</si>
  <si>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</si>
  <si>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</si>
  <si>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</si>
  <si>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</si>
  <si>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</si>
  <si>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</si>
  <si>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</si>
  <si>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</si>
  <si>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</si>
  <si>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</si>
  <si>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</si>
  <si>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</si>
  <si>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</si>
  <si>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</si>
  <si>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</si>
  <si>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2nd Quarter ended 31 December 2024 (Figures Finalised as at 2025/01/29)</t>
  </si>
  <si>
    <t>Free State: Kopanong (FS162) - Table C4 Quarterly Budgeted Financial Performance ( Waste management                                   ) for 2nd Quarter ended 31 December 2024 (Figures Finalised as at 2025/01/29)</t>
  </si>
  <si>
    <t>Free State: Mohokare (FS163) - Table C4 Quarterly Budgeted Financial Performance ( Waste management                                   ) for 2nd Quarter ended 31 December 2024 (Figures Finalised as at 2025/01/29)</t>
  </si>
  <si>
    <t>Free State: Xhariep (DC16) - Table C4 Quarterly Budgeted Financial Performance ( Waste management                                   ) for 2nd Quarter ended 31 December 2024 (Figures Finalised as at 2025/01/29)</t>
  </si>
  <si>
    <t>Free State: Masilonyana (FS181) - Table C4 Quarterly Budgeted Financial Performance ( Waste management                                   ) for 2nd Quarter ended 31 December 2024 (Figures Finalised as at 2025/01/29)</t>
  </si>
  <si>
    <t>Free State: Tokologo (FS182) - Table C4 Quarterly Budgeted Financial Performance ( Waste management                                   ) for 2nd Quarter ended 31 December 2024 (Figures Finalised as at 2025/01/29)</t>
  </si>
  <si>
    <t>Free State: Tswelopele (FS183) - Table C4 Quarterly Budgeted Financial Performance ( Waste management                                   ) for 2nd Quarter ended 31 December 2024 (Figures Finalised as at 2025/01/29)</t>
  </si>
  <si>
    <t>Free State: Matjhabeng (FS184) - Table C4 Quarterly Budgeted Financial Performance ( Waste management                                   ) for 2nd Quarter ended 31 December 2024 (Figures Finalised as at 2025/01/29)</t>
  </si>
  <si>
    <t>Free State: Nala (FS185) - Table C4 Quarterly Budgeted Financial Performance ( Waste management                                   ) for 2nd Quarter ended 31 December 2024 (Figures Finalised as at 2025/01/29)</t>
  </si>
  <si>
    <t>Free State: Lejweleputswa (DC18) - Table C4 Quarterly Budgeted Financial Performance ( Waste management                                   ) for 2nd Quarter ended 31 December 2024 (Figures Finalised as at 2025/01/29)</t>
  </si>
  <si>
    <t>Free State: Setsoto (FS191) - Table C4 Quarterly Budgeted Financial Performance ( Waste management                                   ) for 2nd Quarter ended 31 December 2024 (Figures Finalised as at 2025/01/29)</t>
  </si>
  <si>
    <t>Free State: Dihlabeng (FS192) - Table C4 Quarterly Budgeted Financial Performance ( Waste management                                   ) for 2nd Quarter ended 31 December 2024 (Figures Finalised as at 2025/01/29)</t>
  </si>
  <si>
    <t>Free State: Nketoana (FS193) - Table C4 Quarterly Budgeted Financial Performance ( Waste management                                   ) for 2nd Quarter ended 31 December 2024 (Figures Finalised as at 2025/01/29)</t>
  </si>
  <si>
    <t>Free State: Maluti-a-Phofung (FS194) - Table C4 Quarterly Budgeted Financial Performance ( Waste management                                   ) for 2nd Quarter ended 31 December 2024 (Figures Finalised as at 2025/01/29)</t>
  </si>
  <si>
    <t>Free State: Phumelela (FS195) - Table C4 Quarterly Budgeted Financial Performance ( Waste management                                   ) for 2nd Quarter ended 31 December 2024 (Figures Finalised as at 2025/01/29)</t>
  </si>
  <si>
    <t>Free State: Mantsopa (FS196) - Table C4 Quarterly Budgeted Financial Performance ( Waste management                                   ) for 2nd Quarter ended 31 December 2024 (Figures Finalised as at 2025/01/29)</t>
  </si>
  <si>
    <t>Free State: Thabo Mofutsanyana (DC19) - Table C4 Quarterly Budgeted Financial Performance ( Waste management                                   ) for 2nd Quarter ended 31 December 2024 (Figures Finalised as at 2025/01/29)</t>
  </si>
  <si>
    <t>Free State: Moqhaka (FS201) - Table C4 Quarterly Budgeted Financial Performance ( Waste management                                   ) for 2nd Quarter ended 31 December 2024 (Figures Finalised as at 2025/01/29)</t>
  </si>
  <si>
    <t>Free State: Ngwathe (FS203) - Table C4 Quarterly Budgeted Financial Performance ( Waste management                                   ) for 2nd Quarter ended 31 December 2024 (Figures Finalised as at 2025/01/29)</t>
  </si>
  <si>
    <t>Free State: Metsimaholo (FS204) - Table C4 Quarterly Budgeted Financial Performance ( Waste management                                   ) for 2nd Quarter ended 31 December 2024 (Figures Finalised as at 2025/01/29)</t>
  </si>
  <si>
    <t>Free State: Mafube (FS205) - Table C4 Quarterly Budgeted Financial Performance ( Waste management                                   ) for 2nd Quarter ended 31 December 2024 (Figures Finalised as at 2025/01/29)</t>
  </si>
  <si>
    <t>Free State: Fezile Dabi (DC20)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</si>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</sst>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>
        <v>19711405</v>
      </c>
      <c r="G8" s="22">
        <v>1526361</v>
      </c>
      <c r="H8" s="22">
        <v>1558022</v>
      </c>
      <c r="I8" s="22">
        <v>1572329</v>
      </c>
      <c r="J8" s="22">
        <v>4656712</v>
      </c>
      <c r="K8" s="22">
        <v>1566483</v>
      </c>
      <c r="L8" s="22">
        <v>1574933</v>
      </c>
      <c r="M8" s="22">
        <v>1537381</v>
      </c>
      <c r="N8" s="22">
        <v>4678797</v>
      </c>
      <c r="O8" s="22"/>
      <c r="P8" s="22"/>
      <c r="Q8" s="22"/>
      <c r="R8" s="22"/>
      <c r="S8" s="22"/>
      <c r="T8" s="22"/>
      <c r="U8" s="22"/>
      <c r="V8" s="22"/>
      <c r="W8" s="22">
        <v>9335509</v>
      </c>
      <c r="X8" s="22">
        <v>9855702</v>
      </c>
      <c r="Y8" s="22">
        <v>-520193</v>
      </c>
      <c r="Z8" s="23">
        <v>-5.2780918091882238</v>
      </c>
      <c r="AA8" s="20">
        <v>19711405</v>
      </c>
    </row>
    <row r="9" spans="1:27" x14ac:dyDescent="0.25">
      <c r="A9" s="19" t="s">
        <v>37</v>
      </c>
      <c r="B9" s="15" t="s">
        <v>32</v>
      </c>
      <c r="C9" s="20">
        <v>692044784</v>
      </c>
      <c r="D9" s="20"/>
      <c r="E9" s="21">
        <v>859800063</v>
      </c>
      <c r="F9" s="22">
        <v>859800063</v>
      </c>
      <c r="G9" s="22">
        <v>68932500</v>
      </c>
      <c r="H9" s="22">
        <v>66760076</v>
      </c>
      <c r="I9" s="22">
        <v>67416160</v>
      </c>
      <c r="J9" s="22">
        <v>203108736</v>
      </c>
      <c r="K9" s="22">
        <v>63702412</v>
      </c>
      <c r="L9" s="22">
        <v>63367434</v>
      </c>
      <c r="M9" s="22">
        <v>60103560</v>
      </c>
      <c r="N9" s="22">
        <v>187173406</v>
      </c>
      <c r="O9" s="22"/>
      <c r="P9" s="22"/>
      <c r="Q9" s="22"/>
      <c r="R9" s="22"/>
      <c r="S9" s="22"/>
      <c r="T9" s="22"/>
      <c r="U9" s="22"/>
      <c r="V9" s="22"/>
      <c r="W9" s="22">
        <v>390282142</v>
      </c>
      <c r="X9" s="22">
        <v>429899964</v>
      </c>
      <c r="Y9" s="22">
        <v>-39617822</v>
      </c>
      <c r="Z9" s="23">
        <v>-9.2155909089585322</v>
      </c>
      <c r="AA9" s="20">
        <v>859800063</v>
      </c>
    </row>
    <row r="10" spans="1:27" x14ac:dyDescent="0.25">
      <c r="A10" s="19" t="s">
        <v>38</v>
      </c>
      <c r="B10" s="15" t="s">
        <v>32</v>
      </c>
      <c r="C10" s="20">
        <v>579</v>
      </c>
      <c r="D10" s="20"/>
      <c r="E10" s="21">
        <v>381181</v>
      </c>
      <c r="F10" s="22">
        <v>381181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190584</v>
      </c>
      <c r="Y10" s="22">
        <v>-190584</v>
      </c>
      <c r="Z10" s="23">
        <v>-100</v>
      </c>
      <c r="AA10" s="20">
        <v>381181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209968907</v>
      </c>
      <c r="D13" s="20"/>
      <c r="E13" s="21">
        <v>204014473</v>
      </c>
      <c r="F13" s="22">
        <v>218118125</v>
      </c>
      <c r="G13" s="22">
        <v>19503821</v>
      </c>
      <c r="H13" s="22">
        <v>19798346</v>
      </c>
      <c r="I13" s="22">
        <v>19724393</v>
      </c>
      <c r="J13" s="22">
        <v>59026560</v>
      </c>
      <c r="K13" s="22">
        <v>19773578</v>
      </c>
      <c r="L13" s="22">
        <v>20205913</v>
      </c>
      <c r="M13" s="22">
        <v>17360236</v>
      </c>
      <c r="N13" s="22">
        <v>57339727</v>
      </c>
      <c r="O13" s="22"/>
      <c r="P13" s="22"/>
      <c r="Q13" s="22"/>
      <c r="R13" s="22"/>
      <c r="S13" s="22"/>
      <c r="T13" s="22"/>
      <c r="U13" s="22"/>
      <c r="V13" s="22"/>
      <c r="W13" s="22">
        <v>116366287</v>
      </c>
      <c r="X13" s="22">
        <v>105169664</v>
      </c>
      <c r="Y13" s="22">
        <v>11196623</v>
      </c>
      <c r="Z13" s="23">
        <v>10.646247762092308</v>
      </c>
      <c r="AA13" s="20">
        <v>218118125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-106528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-40</v>
      </c>
      <c r="F19" s="22">
        <v>-40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385960128</v>
      </c>
      <c r="D25" s="20"/>
      <c r="E25" s="21">
        <v>473378218</v>
      </c>
      <c r="F25" s="22">
        <v>473378218</v>
      </c>
      <c r="G25" s="22">
        <v>149326100</v>
      </c>
      <c r="H25" s="22">
        <v>15863113</v>
      </c>
      <c r="I25" s="22">
        <v>5289330</v>
      </c>
      <c r="J25" s="22">
        <v>170478543</v>
      </c>
      <c r="K25" s="22">
        <v>453204</v>
      </c>
      <c r="L25" s="22">
        <v>5852245</v>
      </c>
      <c r="M25" s="22">
        <v>103689559</v>
      </c>
      <c r="N25" s="22">
        <v>109995008</v>
      </c>
      <c r="O25" s="22"/>
      <c r="P25" s="22"/>
      <c r="Q25" s="22"/>
      <c r="R25" s="22"/>
      <c r="S25" s="22"/>
      <c r="T25" s="22"/>
      <c r="U25" s="22"/>
      <c r="V25" s="22"/>
      <c r="W25" s="22">
        <v>280473551</v>
      </c>
      <c r="X25" s="22">
        <v>250611486</v>
      </c>
      <c r="Y25" s="22">
        <v>29862065</v>
      </c>
      <c r="Z25" s="23">
        <v>11.915680911767947</v>
      </c>
      <c r="AA25" s="20">
        <v>473378218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859899</v>
      </c>
      <c r="F28" s="22">
        <v>859899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429948</v>
      </c>
      <c r="Y28" s="22">
        <v>-429948</v>
      </c>
      <c r="Z28" s="23">
        <v>-100</v>
      </c>
      <c r="AA28" s="20">
        <v>859899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1289197588</v>
      </c>
      <c r="D32" s="29">
        <f t="shared" ref="D32:Y32" si="0">SUM(D6:D31)</f>
        <v>0</v>
      </c>
      <c r="E32" s="30">
        <f t="shared" si="0"/>
        <v>1558145199</v>
      </c>
      <c r="F32" s="31">
        <f t="shared" si="0"/>
        <v>1572248851</v>
      </c>
      <c r="G32" s="31">
        <f t="shared" si="0"/>
        <v>239288782</v>
      </c>
      <c r="H32" s="31">
        <f t="shared" si="0"/>
        <v>103979557</v>
      </c>
      <c r="I32" s="31">
        <f t="shared" si="0"/>
        <v>94002212</v>
      </c>
      <c r="J32" s="31">
        <f t="shared" si="0"/>
        <v>437270551</v>
      </c>
      <c r="K32" s="31">
        <f t="shared" si="0"/>
        <v>85495677</v>
      </c>
      <c r="L32" s="31">
        <f t="shared" si="0"/>
        <v>91000525</v>
      </c>
      <c r="M32" s="31">
        <f t="shared" si="0"/>
        <v>182690736</v>
      </c>
      <c r="N32" s="31">
        <f t="shared" si="0"/>
        <v>359186938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796457489</v>
      </c>
      <c r="X32" s="31">
        <f t="shared" si="0"/>
        <v>796157330</v>
      </c>
      <c r="Y32" s="31">
        <f t="shared" si="0"/>
        <v>300159</v>
      </c>
      <c r="Z32" s="32">
        <f>+IF(X32&lt;&gt;0,+(Y32/X32)*100,0)</f>
        <v>3.7700965461185919E-2</v>
      </c>
      <c r="AA32" s="29">
        <f>SUM(AA6:AA31)</f>
        <v>1572248851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589666274</v>
      </c>
      <c r="D34" s="20"/>
      <c r="E34" s="21">
        <v>594965743</v>
      </c>
      <c r="F34" s="22">
        <v>593839896</v>
      </c>
      <c r="G34" s="22">
        <v>52399535</v>
      </c>
      <c r="H34" s="22">
        <v>54261159</v>
      </c>
      <c r="I34" s="22">
        <v>57794566</v>
      </c>
      <c r="J34" s="22">
        <v>164455260</v>
      </c>
      <c r="K34" s="22">
        <v>52096780</v>
      </c>
      <c r="L34" s="22">
        <v>50921217</v>
      </c>
      <c r="M34" s="22">
        <v>48879810</v>
      </c>
      <c r="N34" s="22">
        <v>151897807</v>
      </c>
      <c r="O34" s="22"/>
      <c r="P34" s="22"/>
      <c r="Q34" s="22"/>
      <c r="R34" s="22"/>
      <c r="S34" s="22"/>
      <c r="T34" s="22"/>
      <c r="U34" s="22"/>
      <c r="V34" s="22"/>
      <c r="W34" s="22">
        <v>316353067</v>
      </c>
      <c r="X34" s="22">
        <v>297355370</v>
      </c>
      <c r="Y34" s="22">
        <v>18997697</v>
      </c>
      <c r="Z34" s="23">
        <v>6.3888864694120029</v>
      </c>
      <c r="AA34" s="20">
        <v>593839896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12144155</v>
      </c>
      <c r="D37" s="20"/>
      <c r="E37" s="21">
        <v>23615340</v>
      </c>
      <c r="F37" s="22">
        <v>24215340</v>
      </c>
      <c r="G37" s="22">
        <v>210976</v>
      </c>
      <c r="H37" s="22">
        <v>398532</v>
      </c>
      <c r="I37" s="22">
        <v>1786586</v>
      </c>
      <c r="J37" s="22">
        <v>2396094</v>
      </c>
      <c r="K37" s="22">
        <v>458508</v>
      </c>
      <c r="L37" s="22">
        <v>457570</v>
      </c>
      <c r="M37" s="22">
        <v>212955</v>
      </c>
      <c r="N37" s="22">
        <v>1129033</v>
      </c>
      <c r="O37" s="22"/>
      <c r="P37" s="22"/>
      <c r="Q37" s="22"/>
      <c r="R37" s="22"/>
      <c r="S37" s="22"/>
      <c r="T37" s="22"/>
      <c r="U37" s="22"/>
      <c r="V37" s="22"/>
      <c r="W37" s="22">
        <v>3525127</v>
      </c>
      <c r="X37" s="22">
        <v>11970212</v>
      </c>
      <c r="Y37" s="22">
        <v>-8445085</v>
      </c>
      <c r="Z37" s="23">
        <v>-70.550839032758986</v>
      </c>
      <c r="AA37" s="20">
        <v>24215340</v>
      </c>
    </row>
    <row r="38" spans="1:27" x14ac:dyDescent="0.25">
      <c r="A38" s="19" t="s">
        <v>64</v>
      </c>
      <c r="B38" s="15" t="s">
        <v>32</v>
      </c>
      <c r="C38" s="20">
        <v>125286679</v>
      </c>
      <c r="D38" s="20"/>
      <c r="E38" s="21">
        <v>305821240</v>
      </c>
      <c r="F38" s="22">
        <v>313991240</v>
      </c>
      <c r="G38" s="22">
        <v>8229752</v>
      </c>
      <c r="H38" s="22">
        <v>8229752</v>
      </c>
      <c r="I38" s="22">
        <v>34674061</v>
      </c>
      <c r="J38" s="22">
        <v>51133565</v>
      </c>
      <c r="K38" s="22">
        <v>13709387</v>
      </c>
      <c r="L38" s="22">
        <v>9713307</v>
      </c>
      <c r="M38" s="22">
        <v>12587663</v>
      </c>
      <c r="N38" s="22">
        <v>36010357</v>
      </c>
      <c r="O38" s="22"/>
      <c r="P38" s="22"/>
      <c r="Q38" s="22"/>
      <c r="R38" s="22"/>
      <c r="S38" s="22"/>
      <c r="T38" s="22"/>
      <c r="U38" s="22"/>
      <c r="V38" s="22"/>
      <c r="W38" s="22">
        <v>87143922</v>
      </c>
      <c r="X38" s="22">
        <v>154953152</v>
      </c>
      <c r="Y38" s="22">
        <v>-67809230</v>
      </c>
      <c r="Z38" s="23">
        <v>-43.76111690841887</v>
      </c>
      <c r="AA38" s="20">
        <v>313991240</v>
      </c>
    </row>
    <row r="39" spans="1:27" x14ac:dyDescent="0.25">
      <c r="A39" s="19" t="s">
        <v>65</v>
      </c>
      <c r="B39" s="15" t="s">
        <v>32</v>
      </c>
      <c r="C39" s="20">
        <v>106194894</v>
      </c>
      <c r="D39" s="20"/>
      <c r="E39" s="21">
        <v>29569806</v>
      </c>
      <c r="F39" s="22">
        <v>37219806</v>
      </c>
      <c r="G39" s="22">
        <v>148192</v>
      </c>
      <c r="H39" s="22">
        <v>165640</v>
      </c>
      <c r="I39" s="22">
        <v>8342343</v>
      </c>
      <c r="J39" s="22">
        <v>8656175</v>
      </c>
      <c r="K39" s="22">
        <v>3773414</v>
      </c>
      <c r="L39" s="22">
        <v>821488</v>
      </c>
      <c r="M39" s="22">
        <v>4938977</v>
      </c>
      <c r="N39" s="22">
        <v>9533879</v>
      </c>
      <c r="O39" s="22"/>
      <c r="P39" s="22"/>
      <c r="Q39" s="22"/>
      <c r="R39" s="22"/>
      <c r="S39" s="22"/>
      <c r="T39" s="22"/>
      <c r="U39" s="22"/>
      <c r="V39" s="22"/>
      <c r="W39" s="22">
        <v>18190054</v>
      </c>
      <c r="X39" s="22">
        <v>16697444</v>
      </c>
      <c r="Y39" s="22">
        <v>1492610</v>
      </c>
      <c r="Z39" s="23">
        <v>8.9391526032367601</v>
      </c>
      <c r="AA39" s="20">
        <v>37219806</v>
      </c>
    </row>
    <row r="40" spans="1:27" x14ac:dyDescent="0.25">
      <c r="A40" s="19" t="s">
        <v>40</v>
      </c>
      <c r="B40" s="15" t="s">
        <v>32</v>
      </c>
      <c r="C40" s="20">
        <v>21075811</v>
      </c>
      <c r="D40" s="20"/>
      <c r="E40" s="21">
        <v>4764146</v>
      </c>
      <c r="F40" s="22">
        <v>4764146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2382078</v>
      </c>
      <c r="Y40" s="22">
        <v>-2382078</v>
      </c>
      <c r="Z40" s="23">
        <v>-100</v>
      </c>
      <c r="AA40" s="20">
        <v>4764146</v>
      </c>
    </row>
    <row r="41" spans="1:27" x14ac:dyDescent="0.25">
      <c r="A41" s="19" t="s">
        <v>66</v>
      </c>
      <c r="B41" s="15" t="s">
        <v>32</v>
      </c>
      <c r="C41" s="20">
        <v>110926593</v>
      </c>
      <c r="D41" s="20"/>
      <c r="E41" s="21">
        <v>51810047</v>
      </c>
      <c r="F41" s="22">
        <v>54810047</v>
      </c>
      <c r="G41" s="22">
        <v>197418</v>
      </c>
      <c r="H41" s="22">
        <v>1656114</v>
      </c>
      <c r="I41" s="22">
        <v>2791688</v>
      </c>
      <c r="J41" s="22">
        <v>4645220</v>
      </c>
      <c r="K41" s="22">
        <v>7390318</v>
      </c>
      <c r="L41" s="22">
        <v>6720400</v>
      </c>
      <c r="M41" s="22">
        <v>3645515</v>
      </c>
      <c r="N41" s="22">
        <v>17756233</v>
      </c>
      <c r="O41" s="22"/>
      <c r="P41" s="22"/>
      <c r="Q41" s="22"/>
      <c r="R41" s="22"/>
      <c r="S41" s="22"/>
      <c r="T41" s="22"/>
      <c r="U41" s="22"/>
      <c r="V41" s="22"/>
      <c r="W41" s="22">
        <v>22401453</v>
      </c>
      <c r="X41" s="22">
        <v>26636122</v>
      </c>
      <c r="Y41" s="22">
        <v>-4234669</v>
      </c>
      <c r="Z41" s="23">
        <v>-15.898218967460803</v>
      </c>
      <c r="AA41" s="20">
        <v>54810047</v>
      </c>
    </row>
    <row r="42" spans="1:27" x14ac:dyDescent="0.25">
      <c r="A42" s="19" t="s">
        <v>67</v>
      </c>
      <c r="B42" s="15" t="s">
        <v>32</v>
      </c>
      <c r="C42" s="20">
        <v>8811747</v>
      </c>
      <c r="D42" s="20"/>
      <c r="E42" s="21"/>
      <c r="F42" s="22">
        <v>6000000</v>
      </c>
      <c r="G42" s="22">
        <v>31108</v>
      </c>
      <c r="H42" s="22">
        <v>31108</v>
      </c>
      <c r="I42" s="22">
        <v>-31</v>
      </c>
      <c r="J42" s="22">
        <v>62185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62185</v>
      </c>
      <c r="X42" s="22">
        <v>1500000</v>
      </c>
      <c r="Y42" s="22">
        <v>-1437815</v>
      </c>
      <c r="Z42" s="23">
        <v>-95.854333333333329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>
        <v>367339441</v>
      </c>
      <c r="D43" s="20"/>
      <c r="E43" s="21">
        <v>36058197</v>
      </c>
      <c r="F43" s="22">
        <v>36058197</v>
      </c>
      <c r="G43" s="22">
        <v>12790477</v>
      </c>
      <c r="H43" s="22">
        <v>1103118</v>
      </c>
      <c r="I43" s="22">
        <v>42729404</v>
      </c>
      <c r="J43" s="22">
        <v>56622999</v>
      </c>
      <c r="K43" s="22">
        <v>-29722711</v>
      </c>
      <c r="L43" s="22">
        <v>1517848</v>
      </c>
      <c r="M43" s="22">
        <v>3818096</v>
      </c>
      <c r="N43" s="22">
        <v>-24386767</v>
      </c>
      <c r="O43" s="22"/>
      <c r="P43" s="22"/>
      <c r="Q43" s="22"/>
      <c r="R43" s="22"/>
      <c r="S43" s="22"/>
      <c r="T43" s="22"/>
      <c r="U43" s="22"/>
      <c r="V43" s="22"/>
      <c r="W43" s="22">
        <v>32236232</v>
      </c>
      <c r="X43" s="22">
        <v>18029107</v>
      </c>
      <c r="Y43" s="22">
        <v>14207125</v>
      </c>
      <c r="Z43" s="23">
        <v>78.801046552111544</v>
      </c>
      <c r="AA43" s="20">
        <v>36058197</v>
      </c>
    </row>
    <row r="44" spans="1:27" x14ac:dyDescent="0.25">
      <c r="A44" s="19" t="s">
        <v>69</v>
      </c>
      <c r="B44" s="15" t="s">
        <v>32</v>
      </c>
      <c r="C44" s="20">
        <v>70551422</v>
      </c>
      <c r="D44" s="20"/>
      <c r="E44" s="21">
        <v>105422219</v>
      </c>
      <c r="F44" s="22">
        <v>105768848</v>
      </c>
      <c r="G44" s="22">
        <v>2424266</v>
      </c>
      <c r="H44" s="22">
        <v>4829744</v>
      </c>
      <c r="I44" s="22">
        <v>4238471</v>
      </c>
      <c r="J44" s="22">
        <v>11492481</v>
      </c>
      <c r="K44" s="22">
        <v>6709903</v>
      </c>
      <c r="L44" s="22">
        <v>4845911</v>
      </c>
      <c r="M44" s="22">
        <v>8139938</v>
      </c>
      <c r="N44" s="22">
        <v>19695752</v>
      </c>
      <c r="O44" s="22"/>
      <c r="P44" s="22"/>
      <c r="Q44" s="22"/>
      <c r="R44" s="22"/>
      <c r="S44" s="22"/>
      <c r="T44" s="22"/>
      <c r="U44" s="22"/>
      <c r="V44" s="22"/>
      <c r="W44" s="22">
        <v>31188233</v>
      </c>
      <c r="X44" s="22">
        <v>52232922</v>
      </c>
      <c r="Y44" s="22">
        <v>-21044689</v>
      </c>
      <c r="Z44" s="23">
        <v>-40.290085628370555</v>
      </c>
      <c r="AA44" s="20">
        <v>105768848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1411997016</v>
      </c>
      <c r="D47" s="29">
        <f t="shared" ref="D47:Y47" si="1">SUM(D34:D46)</f>
        <v>0</v>
      </c>
      <c r="E47" s="30">
        <f t="shared" si="1"/>
        <v>1152026738</v>
      </c>
      <c r="F47" s="31">
        <f t="shared" si="1"/>
        <v>1176667520</v>
      </c>
      <c r="G47" s="31">
        <f t="shared" si="1"/>
        <v>76431724</v>
      </c>
      <c r="H47" s="31">
        <f t="shared" si="1"/>
        <v>70675167</v>
      </c>
      <c r="I47" s="31">
        <f t="shared" si="1"/>
        <v>152357088</v>
      </c>
      <c r="J47" s="31">
        <f t="shared" si="1"/>
        <v>299463979</v>
      </c>
      <c r="K47" s="31">
        <f t="shared" si="1"/>
        <v>54415599</v>
      </c>
      <c r="L47" s="31">
        <f t="shared" si="1"/>
        <v>74997741</v>
      </c>
      <c r="M47" s="31">
        <f t="shared" si="1"/>
        <v>82222954</v>
      </c>
      <c r="N47" s="31">
        <f t="shared" si="1"/>
        <v>211636294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511100273</v>
      </c>
      <c r="X47" s="31">
        <f t="shared" si="1"/>
        <v>581756407</v>
      </c>
      <c r="Y47" s="31">
        <f t="shared" si="1"/>
        <v>-70656134</v>
      </c>
      <c r="Z47" s="32">
        <f>+IF(X47&lt;&gt;0,+(Y47/X47)*100,0)</f>
        <v>-12.145312565504758</v>
      </c>
      <c r="AA47" s="29">
        <f>SUM(AA34:AA46)</f>
        <v>1176667520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-122799428</v>
      </c>
      <c r="D48" s="39">
        <f t="shared" si="2"/>
        <v>0</v>
      </c>
      <c r="E48" s="40">
        <f t="shared" si="2"/>
        <v>406118461</v>
      </c>
      <c r="F48" s="41">
        <f t="shared" si="2"/>
        <v>395581331</v>
      </c>
      <c r="G48" s="41">
        <f t="shared" si="2"/>
        <v>162857058</v>
      </c>
      <c r="H48" s="41">
        <f t="shared" si="2"/>
        <v>33304390</v>
      </c>
      <c r="I48" s="41">
        <f t="shared" si="2"/>
        <v>-58354876</v>
      </c>
      <c r="J48" s="41">
        <f t="shared" si="2"/>
        <v>137806572</v>
      </c>
      <c r="K48" s="41">
        <f t="shared" si="2"/>
        <v>31080078</v>
      </c>
      <c r="L48" s="41">
        <f t="shared" si="2"/>
        <v>16002784</v>
      </c>
      <c r="M48" s="41">
        <f t="shared" si="2"/>
        <v>100467782</v>
      </c>
      <c r="N48" s="41">
        <f t="shared" si="2"/>
        <v>147550644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285357216</v>
      </c>
      <c r="X48" s="41">
        <f t="shared" si="2"/>
        <v>214400923</v>
      </c>
      <c r="Y48" s="41">
        <f t="shared" si="2"/>
        <v>70956293</v>
      </c>
      <c r="Z48" s="42">
        <f>+IF(X48&lt;&gt;0,+(Y48/X48)*100,0)</f>
        <v>33.095143438351712</v>
      </c>
      <c r="AA48" s="39">
        <f>+AA32-AA47</f>
        <v>395581331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83776583</v>
      </c>
      <c r="F49" s="22">
        <v>83776583</v>
      </c>
      <c r="G49" s="22"/>
      <c r="H49" s="22"/>
      <c r="I49" s="22"/>
      <c r="J49" s="22"/>
      <c r="K49" s="22"/>
      <c r="L49" s="22">
        <v>9467375</v>
      </c>
      <c r="M49" s="22"/>
      <c r="N49" s="22">
        <v>9467375</v>
      </c>
      <c r="O49" s="22"/>
      <c r="P49" s="22"/>
      <c r="Q49" s="22"/>
      <c r="R49" s="22"/>
      <c r="S49" s="22"/>
      <c r="T49" s="22"/>
      <c r="U49" s="22"/>
      <c r="V49" s="22"/>
      <c r="W49" s="22">
        <v>9467375</v>
      </c>
      <c r="X49" s="22">
        <v>41888292</v>
      </c>
      <c r="Y49" s="22">
        <v>-32420917</v>
      </c>
      <c r="Z49" s="23">
        <v>-77.398517466408038</v>
      </c>
      <c r="AA49" s="20">
        <v>83776583</v>
      </c>
    </row>
    <row r="50" spans="1:27" x14ac:dyDescent="0.25">
      <c r="A50" s="43" t="s">
        <v>75</v>
      </c>
      <c r="B50" s="15" t="s">
        <v>32</v>
      </c>
      <c r="C50" s="44"/>
      <c r="D50" s="44"/>
      <c r="E50" s="21">
        <v>1236975</v>
      </c>
      <c r="F50" s="22">
        <v>1236975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618486</v>
      </c>
      <c r="Y50" s="45">
        <v>-618486</v>
      </c>
      <c r="Z50" s="46">
        <v>-100</v>
      </c>
      <c r="AA50" s="44">
        <v>1236975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-122799428</v>
      </c>
      <c r="D51" s="48">
        <f t="shared" si="3"/>
        <v>0</v>
      </c>
      <c r="E51" s="49">
        <f t="shared" si="3"/>
        <v>491132019</v>
      </c>
      <c r="F51" s="50">
        <f t="shared" si="3"/>
        <v>480594889</v>
      </c>
      <c r="G51" s="50">
        <f t="shared" si="3"/>
        <v>162857058</v>
      </c>
      <c r="H51" s="50">
        <f t="shared" si="3"/>
        <v>33304390</v>
      </c>
      <c r="I51" s="50">
        <f t="shared" si="3"/>
        <v>-58354876</v>
      </c>
      <c r="J51" s="50">
        <f t="shared" si="3"/>
        <v>137806572</v>
      </c>
      <c r="K51" s="50">
        <f t="shared" si="3"/>
        <v>31080078</v>
      </c>
      <c r="L51" s="50">
        <f t="shared" si="3"/>
        <v>25470159</v>
      </c>
      <c r="M51" s="50">
        <f t="shared" si="3"/>
        <v>100467782</v>
      </c>
      <c r="N51" s="50">
        <f t="shared" si="3"/>
        <v>157018019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294824591</v>
      </c>
      <c r="X51" s="50">
        <f t="shared" si="3"/>
        <v>256907701</v>
      </c>
      <c r="Y51" s="50">
        <f t="shared" si="3"/>
        <v>37916890</v>
      </c>
      <c r="Z51" s="51">
        <f>+IF(X51&lt;&gt;0,+(Y51/X51)*100,0)</f>
        <v>14.758954228468223</v>
      </c>
      <c r="AA51" s="48">
        <f>SUM(AA48:AA50)</f>
        <v>480594889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-122799428</v>
      </c>
      <c r="D53" s="54">
        <f>+D51-D52</f>
        <v>0</v>
      </c>
      <c r="E53" s="55">
        <f t="shared" si="4"/>
        <v>491132019</v>
      </c>
      <c r="F53" s="56">
        <f t="shared" si="4"/>
        <v>480594889</v>
      </c>
      <c r="G53" s="56">
        <f t="shared" si="4"/>
        <v>162857058</v>
      </c>
      <c r="H53" s="56">
        <f t="shared" si="4"/>
        <v>33304390</v>
      </c>
      <c r="I53" s="56">
        <f t="shared" si="4"/>
        <v>-58354876</v>
      </c>
      <c r="J53" s="56">
        <f t="shared" si="4"/>
        <v>137806572</v>
      </c>
      <c r="K53" s="56">
        <f t="shared" si="4"/>
        <v>31080078</v>
      </c>
      <c r="L53" s="56">
        <f t="shared" si="4"/>
        <v>25470159</v>
      </c>
      <c r="M53" s="56">
        <f t="shared" si="4"/>
        <v>100467782</v>
      </c>
      <c r="N53" s="56">
        <f t="shared" si="4"/>
        <v>157018019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294824591</v>
      </c>
      <c r="X53" s="56">
        <f t="shared" si="4"/>
        <v>256907701</v>
      </c>
      <c r="Y53" s="56">
        <f t="shared" si="4"/>
        <v>37916890</v>
      </c>
      <c r="Z53" s="57">
        <f>+IF(X53&lt;&gt;0,+(Y53/X53)*100,0)</f>
        <v>14.758954228468223</v>
      </c>
      <c r="AA53" s="54">
        <f>+AA51-AA52</f>
        <v>480594889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-122799428</v>
      </c>
      <c r="D56" s="48">
        <f>SUM(D53:D55)</f>
        <v>0</v>
      </c>
      <c r="E56" s="49">
        <f t="shared" si="5"/>
        <v>491132019</v>
      </c>
      <c r="F56" s="50">
        <f t="shared" si="5"/>
        <v>480594889</v>
      </c>
      <c r="G56" s="50">
        <f t="shared" si="5"/>
        <v>162857058</v>
      </c>
      <c r="H56" s="50">
        <f t="shared" si="5"/>
        <v>33304390</v>
      </c>
      <c r="I56" s="50">
        <f t="shared" si="5"/>
        <v>-58354876</v>
      </c>
      <c r="J56" s="50">
        <f t="shared" si="5"/>
        <v>137806572</v>
      </c>
      <c r="K56" s="50">
        <f t="shared" si="5"/>
        <v>31080078</v>
      </c>
      <c r="L56" s="50">
        <f t="shared" si="5"/>
        <v>25470159</v>
      </c>
      <c r="M56" s="50">
        <f t="shared" si="5"/>
        <v>100467782</v>
      </c>
      <c r="N56" s="50">
        <f t="shared" si="5"/>
        <v>157018019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294824591</v>
      </c>
      <c r="X56" s="50">
        <f t="shared" si="5"/>
        <v>256907701</v>
      </c>
      <c r="Y56" s="50">
        <f t="shared" si="5"/>
        <v>37916890</v>
      </c>
      <c r="Z56" s="51">
        <f>+IF(X56&lt;&gt;0,+(Y56/X56)*100,0)</f>
        <v>14.758954228468223</v>
      </c>
      <c r="AA56" s="48">
        <f>SUM(AA53:AA55)</f>
        <v>480594889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-122799428</v>
      </c>
      <c r="D59" s="65">
        <f>SUM(D56:D58)</f>
        <v>0</v>
      </c>
      <c r="E59" s="66">
        <f t="shared" si="6"/>
        <v>491132019</v>
      </c>
      <c r="F59" s="67">
        <f t="shared" si="6"/>
        <v>480594889</v>
      </c>
      <c r="G59" s="67">
        <f t="shared" si="6"/>
        <v>162857058</v>
      </c>
      <c r="H59" s="67">
        <f t="shared" si="6"/>
        <v>33304390</v>
      </c>
      <c r="I59" s="67">
        <f t="shared" si="6"/>
        <v>-58354876</v>
      </c>
      <c r="J59" s="67">
        <f t="shared" si="6"/>
        <v>137806572</v>
      </c>
      <c r="K59" s="67">
        <f t="shared" si="6"/>
        <v>31080078</v>
      </c>
      <c r="L59" s="67">
        <f t="shared" si="6"/>
        <v>25470159</v>
      </c>
      <c r="M59" s="67">
        <f t="shared" si="6"/>
        <v>100467782</v>
      </c>
      <c r="N59" s="67">
        <f t="shared" si="6"/>
        <v>157018019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294824591</v>
      </c>
      <c r="X59" s="67">
        <f t="shared" si="6"/>
        <v>256907701</v>
      </c>
      <c r="Y59" s="67">
        <f t="shared" si="6"/>
        <v>37916890</v>
      </c>
      <c r="Z59" s="68">
        <f>+IF(X59&lt;&gt;0,+(Y59/X59)*100,0)</f>
        <v>14.758954228468223</v>
      </c>
      <c r="AA59" s="65">
        <f>SUM(AA56:AA58)</f>
        <v>480594889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181028114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>
        <v>15735970</v>
      </c>
      <c r="L9" s="22">
        <v>16071516</v>
      </c>
      <c r="M9" s="22">
        <v>15762900</v>
      </c>
      <c r="N9" s="22">
        <v>47570386</v>
      </c>
      <c r="O9" s="22"/>
      <c r="P9" s="22"/>
      <c r="Q9" s="22"/>
      <c r="R9" s="22"/>
      <c r="S9" s="22"/>
      <c r="T9" s="22"/>
      <c r="U9" s="22"/>
      <c r="V9" s="22"/>
      <c r="W9" s="22">
        <v>95050855</v>
      </c>
      <c r="X9" s="22">
        <v>98855196</v>
      </c>
      <c r="Y9" s="22">
        <v>-3804341</v>
      </c>
      <c r="Z9" s="23">
        <v>-3.8483976097725812</v>
      </c>
      <c r="AA9" s="20">
        <v>197710430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>
        <v>4353658</v>
      </c>
      <c r="L13" s="22">
        <v>4643778</v>
      </c>
      <c r="M13" s="22">
        <v>4405055</v>
      </c>
      <c r="N13" s="22">
        <v>13402491</v>
      </c>
      <c r="O13" s="22"/>
      <c r="P13" s="22"/>
      <c r="Q13" s="22"/>
      <c r="R13" s="22"/>
      <c r="S13" s="22"/>
      <c r="T13" s="22"/>
      <c r="U13" s="22"/>
      <c r="V13" s="22"/>
      <c r="W13" s="22">
        <v>26475892</v>
      </c>
      <c r="X13" s="22">
        <v>20875668</v>
      </c>
      <c r="Y13" s="22">
        <v>5600224</v>
      </c>
      <c r="Z13" s="23">
        <v>26.826561909300338</v>
      </c>
      <c r="AA13" s="20">
        <v>41751336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287399826</v>
      </c>
      <c r="D25" s="20"/>
      <c r="E25" s="21">
        <v>308525290</v>
      </c>
      <c r="F25" s="22">
        <v>308525290</v>
      </c>
      <c r="G25" s="22">
        <v>128552250</v>
      </c>
      <c r="H25" s="22"/>
      <c r="I25" s="22"/>
      <c r="J25" s="22">
        <v>128552250</v>
      </c>
      <c r="K25" s="22"/>
      <c r="L25" s="22"/>
      <c r="M25" s="22">
        <v>102853690</v>
      </c>
      <c r="N25" s="22">
        <v>102853690</v>
      </c>
      <c r="O25" s="22"/>
      <c r="P25" s="22"/>
      <c r="Q25" s="22"/>
      <c r="R25" s="22"/>
      <c r="S25" s="22"/>
      <c r="T25" s="22"/>
      <c r="U25" s="22"/>
      <c r="V25" s="22"/>
      <c r="W25" s="22">
        <v>231405940</v>
      </c>
      <c r="X25" s="22">
        <v>154262640</v>
      </c>
      <c r="Y25" s="22">
        <v>77143300</v>
      </c>
      <c r="Z25" s="23">
        <v>50.007765976259712</v>
      </c>
      <c r="AA25" s="20">
        <v>308525290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516221545</v>
      </c>
      <c r="D32" s="29">
        <f t="shared" ref="D32:Y32" si="0">SUM(D6:D31)</f>
        <v>0</v>
      </c>
      <c r="E32" s="30">
        <f t="shared" si="0"/>
        <v>547987056</v>
      </c>
      <c r="F32" s="31">
        <f t="shared" si="0"/>
        <v>547987056</v>
      </c>
      <c r="G32" s="31">
        <f t="shared" si="0"/>
        <v>148509220</v>
      </c>
      <c r="H32" s="31">
        <f t="shared" si="0"/>
        <v>20143387</v>
      </c>
      <c r="I32" s="31">
        <f t="shared" si="0"/>
        <v>20453513</v>
      </c>
      <c r="J32" s="31">
        <f t="shared" si="0"/>
        <v>189106120</v>
      </c>
      <c r="K32" s="31">
        <f t="shared" si="0"/>
        <v>20089628</v>
      </c>
      <c r="L32" s="31">
        <f t="shared" si="0"/>
        <v>20715294</v>
      </c>
      <c r="M32" s="31">
        <f t="shared" si="0"/>
        <v>123021645</v>
      </c>
      <c r="N32" s="31">
        <f t="shared" si="0"/>
        <v>163826567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352932687</v>
      </c>
      <c r="X32" s="31">
        <f t="shared" si="0"/>
        <v>273993504</v>
      </c>
      <c r="Y32" s="31">
        <f t="shared" si="0"/>
        <v>78939183</v>
      </c>
      <c r="Z32" s="32">
        <f>+IF(X32&lt;&gt;0,+(Y32/X32)*100,0)</f>
        <v>28.810603845556866</v>
      </c>
      <c r="AA32" s="29">
        <f>SUM(AA6:AA31)</f>
        <v>547987056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250622743</v>
      </c>
      <c r="D34" s="20"/>
      <c r="E34" s="21">
        <v>215268416</v>
      </c>
      <c r="F34" s="22">
        <v>215268416</v>
      </c>
      <c r="G34" s="22">
        <v>20149564</v>
      </c>
      <c r="H34" s="22">
        <v>22386581</v>
      </c>
      <c r="I34" s="22">
        <v>23334031</v>
      </c>
      <c r="J34" s="22">
        <v>65870176</v>
      </c>
      <c r="K34" s="22">
        <v>21637047</v>
      </c>
      <c r="L34" s="22">
        <v>21300088</v>
      </c>
      <c r="M34" s="22">
        <v>19157885</v>
      </c>
      <c r="N34" s="22">
        <v>62095020</v>
      </c>
      <c r="O34" s="22"/>
      <c r="P34" s="22"/>
      <c r="Q34" s="22"/>
      <c r="R34" s="22"/>
      <c r="S34" s="22"/>
      <c r="T34" s="22"/>
      <c r="U34" s="22"/>
      <c r="V34" s="22"/>
      <c r="W34" s="22">
        <v>127965196</v>
      </c>
      <c r="X34" s="22">
        <v>107634534</v>
      </c>
      <c r="Y34" s="22">
        <v>20330662</v>
      </c>
      <c r="Z34" s="23">
        <v>18.888605027081738</v>
      </c>
      <c r="AA34" s="20">
        <v>215268416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4639159</v>
      </c>
      <c r="D37" s="20"/>
      <c r="E37" s="21">
        <v>7966807</v>
      </c>
      <c r="F37" s="22">
        <v>7966807</v>
      </c>
      <c r="G37" s="22">
        <v>103200</v>
      </c>
      <c r="H37" s="22">
        <v>436760</v>
      </c>
      <c r="I37" s="22">
        <v>1677581</v>
      </c>
      <c r="J37" s="22">
        <v>2217541</v>
      </c>
      <c r="K37" s="22">
        <v>139106</v>
      </c>
      <c r="L37" s="22">
        <v>214755</v>
      </c>
      <c r="M37" s="22">
        <v>73468</v>
      </c>
      <c r="N37" s="22">
        <v>427329</v>
      </c>
      <c r="O37" s="22"/>
      <c r="P37" s="22"/>
      <c r="Q37" s="22"/>
      <c r="R37" s="22"/>
      <c r="S37" s="22"/>
      <c r="T37" s="22"/>
      <c r="U37" s="22"/>
      <c r="V37" s="22"/>
      <c r="W37" s="22">
        <v>2644870</v>
      </c>
      <c r="X37" s="22">
        <v>3983448</v>
      </c>
      <c r="Y37" s="22">
        <v>-1338578</v>
      </c>
      <c r="Z37" s="23">
        <v>-33.603501288331117</v>
      </c>
      <c r="AA37" s="20">
        <v>7966807</v>
      </c>
    </row>
    <row r="38" spans="1:27" x14ac:dyDescent="0.25">
      <c r="A38" s="19" t="s">
        <v>64</v>
      </c>
      <c r="B38" s="15" t="s">
        <v>32</v>
      </c>
      <c r="C38" s="20">
        <v>23343255</v>
      </c>
      <c r="D38" s="20"/>
      <c r="E38" s="21">
        <v>86056501</v>
      </c>
      <c r="F38" s="22">
        <v>86056501</v>
      </c>
      <c r="G38" s="22">
        <v>7171375</v>
      </c>
      <c r="H38" s="22">
        <v>7171375</v>
      </c>
      <c r="I38" s="22">
        <v>7171375</v>
      </c>
      <c r="J38" s="22">
        <v>21514125</v>
      </c>
      <c r="K38" s="22">
        <v>7171375</v>
      </c>
      <c r="L38" s="22">
        <v>7171375</v>
      </c>
      <c r="M38" s="22">
        <v>7171375</v>
      </c>
      <c r="N38" s="22">
        <v>21514125</v>
      </c>
      <c r="O38" s="22"/>
      <c r="P38" s="22"/>
      <c r="Q38" s="22"/>
      <c r="R38" s="22"/>
      <c r="S38" s="22"/>
      <c r="T38" s="22"/>
      <c r="U38" s="22"/>
      <c r="V38" s="22"/>
      <c r="W38" s="22">
        <v>43028250</v>
      </c>
      <c r="X38" s="22">
        <v>43028256</v>
      </c>
      <c r="Y38" s="22">
        <v>-6</v>
      </c>
      <c r="Z38" s="23"/>
      <c r="AA38" s="20">
        <v>86056501</v>
      </c>
    </row>
    <row r="39" spans="1:27" x14ac:dyDescent="0.25">
      <c r="A39" s="19" t="s">
        <v>65</v>
      </c>
      <c r="B39" s="15" t="s">
        <v>32</v>
      </c>
      <c r="C39" s="20">
        <v>7739860</v>
      </c>
      <c r="D39" s="20"/>
      <c r="E39" s="21">
        <v>5091849</v>
      </c>
      <c r="F39" s="22">
        <v>5091849</v>
      </c>
      <c r="G39" s="22"/>
      <c r="H39" s="22"/>
      <c r="I39" s="22">
        <v>1934965</v>
      </c>
      <c r="J39" s="22">
        <v>1934965</v>
      </c>
      <c r="K39" s="22">
        <v>644988</v>
      </c>
      <c r="L39" s="22">
        <v>644988</v>
      </c>
      <c r="M39" s="22">
        <v>644988</v>
      </c>
      <c r="N39" s="22">
        <v>1934964</v>
      </c>
      <c r="O39" s="22"/>
      <c r="P39" s="22"/>
      <c r="Q39" s="22"/>
      <c r="R39" s="22"/>
      <c r="S39" s="22"/>
      <c r="T39" s="22"/>
      <c r="U39" s="22"/>
      <c r="V39" s="22"/>
      <c r="W39" s="22">
        <v>3869929</v>
      </c>
      <c r="X39" s="22">
        <v>2545926</v>
      </c>
      <c r="Y39" s="22">
        <v>1324003</v>
      </c>
      <c r="Z39" s="23">
        <v>52.004771544813167</v>
      </c>
      <c r="AA39" s="20">
        <v>5091849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90102529</v>
      </c>
      <c r="D41" s="20"/>
      <c r="E41" s="21">
        <v>16192143</v>
      </c>
      <c r="F41" s="22">
        <v>16192143</v>
      </c>
      <c r="G41" s="22"/>
      <c r="H41" s="22"/>
      <c r="I41" s="22">
        <v>824123</v>
      </c>
      <c r="J41" s="22">
        <v>824123</v>
      </c>
      <c r="K41" s="22">
        <v>5398928</v>
      </c>
      <c r="L41" s="22">
        <v>3891122</v>
      </c>
      <c r="M41" s="22">
        <v>2686457</v>
      </c>
      <c r="N41" s="22">
        <v>11976507</v>
      </c>
      <c r="O41" s="22"/>
      <c r="P41" s="22"/>
      <c r="Q41" s="22"/>
      <c r="R41" s="22"/>
      <c r="S41" s="22"/>
      <c r="T41" s="22"/>
      <c r="U41" s="22"/>
      <c r="V41" s="22"/>
      <c r="W41" s="22">
        <v>12800630</v>
      </c>
      <c r="X41" s="22">
        <v>8096106</v>
      </c>
      <c r="Y41" s="22">
        <v>4704524</v>
      </c>
      <c r="Z41" s="23">
        <v>58.108478322788756</v>
      </c>
      <c r="AA41" s="20">
        <v>16192143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22072353</v>
      </c>
      <c r="D43" s="20"/>
      <c r="E43" s="21"/>
      <c r="F43" s="22"/>
      <c r="G43" s="22">
        <v>7348538</v>
      </c>
      <c r="H43" s="22">
        <v>521505</v>
      </c>
      <c r="I43" s="22">
        <v>749037</v>
      </c>
      <c r="J43" s="22">
        <v>8619080</v>
      </c>
      <c r="K43" s="22">
        <v>600248</v>
      </c>
      <c r="L43" s="22">
        <v>646796</v>
      </c>
      <c r="M43" s="22">
        <v>543554</v>
      </c>
      <c r="N43" s="22">
        <v>1790598</v>
      </c>
      <c r="O43" s="22"/>
      <c r="P43" s="22"/>
      <c r="Q43" s="22"/>
      <c r="R43" s="22"/>
      <c r="S43" s="22"/>
      <c r="T43" s="22"/>
      <c r="U43" s="22"/>
      <c r="V43" s="22"/>
      <c r="W43" s="22">
        <v>10409678</v>
      </c>
      <c r="X43" s="22"/>
      <c r="Y43" s="22">
        <v>10409678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12948233</v>
      </c>
      <c r="D44" s="20"/>
      <c r="E44" s="21">
        <v>14249812</v>
      </c>
      <c r="F44" s="22">
        <v>14249812</v>
      </c>
      <c r="G44" s="22">
        <v>159482</v>
      </c>
      <c r="H44" s="22">
        <v>192722</v>
      </c>
      <c r="I44" s="22">
        <v>147931</v>
      </c>
      <c r="J44" s="22">
        <v>500135</v>
      </c>
      <c r="K44" s="22">
        <v>281927</v>
      </c>
      <c r="L44" s="22">
        <v>182004</v>
      </c>
      <c r="M44" s="22">
        <v>160350</v>
      </c>
      <c r="N44" s="22">
        <v>624281</v>
      </c>
      <c r="O44" s="22"/>
      <c r="P44" s="22"/>
      <c r="Q44" s="22"/>
      <c r="R44" s="22"/>
      <c r="S44" s="22"/>
      <c r="T44" s="22"/>
      <c r="U44" s="22"/>
      <c r="V44" s="22"/>
      <c r="W44" s="22">
        <v>1124416</v>
      </c>
      <c r="X44" s="22">
        <v>7125054</v>
      </c>
      <c r="Y44" s="22">
        <v>-6000638</v>
      </c>
      <c r="Z44" s="23">
        <v>-84.218842411580326</v>
      </c>
      <c r="AA44" s="20">
        <v>14249812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411468132</v>
      </c>
      <c r="D47" s="29">
        <f t="shared" ref="D47:Y47" si="1">SUM(D34:D46)</f>
        <v>0</v>
      </c>
      <c r="E47" s="30">
        <f t="shared" si="1"/>
        <v>344825528</v>
      </c>
      <c r="F47" s="31">
        <f t="shared" si="1"/>
        <v>344825528</v>
      </c>
      <c r="G47" s="31">
        <f t="shared" si="1"/>
        <v>34932159</v>
      </c>
      <c r="H47" s="31">
        <f t="shared" si="1"/>
        <v>30708943</v>
      </c>
      <c r="I47" s="31">
        <f t="shared" si="1"/>
        <v>35839043</v>
      </c>
      <c r="J47" s="31">
        <f t="shared" si="1"/>
        <v>101480145</v>
      </c>
      <c r="K47" s="31">
        <f t="shared" si="1"/>
        <v>35873619</v>
      </c>
      <c r="L47" s="31">
        <f t="shared" si="1"/>
        <v>34051128</v>
      </c>
      <c r="M47" s="31">
        <f t="shared" si="1"/>
        <v>30438077</v>
      </c>
      <c r="N47" s="31">
        <f t="shared" si="1"/>
        <v>100362824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201842969</v>
      </c>
      <c r="X47" s="31">
        <f t="shared" si="1"/>
        <v>172413324</v>
      </c>
      <c r="Y47" s="31">
        <f t="shared" si="1"/>
        <v>29429645</v>
      </c>
      <c r="Z47" s="32">
        <f>+IF(X47&lt;&gt;0,+(Y47/X47)*100,0)</f>
        <v>17.069240541989668</v>
      </c>
      <c r="AA47" s="29">
        <f>SUM(AA34:AA46)</f>
        <v>344825528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104753413</v>
      </c>
      <c r="D48" s="39">
        <f t="shared" si="2"/>
        <v>0</v>
      </c>
      <c r="E48" s="40">
        <f t="shared" si="2"/>
        <v>203161528</v>
      </c>
      <c r="F48" s="41">
        <f t="shared" si="2"/>
        <v>203161528</v>
      </c>
      <c r="G48" s="41">
        <f t="shared" si="2"/>
        <v>113577061</v>
      </c>
      <c r="H48" s="41">
        <f t="shared" si="2"/>
        <v>-10565556</v>
      </c>
      <c r="I48" s="41">
        <f t="shared" si="2"/>
        <v>-15385530</v>
      </c>
      <c r="J48" s="41">
        <f t="shared" si="2"/>
        <v>87625975</v>
      </c>
      <c r="K48" s="41">
        <f t="shared" si="2"/>
        <v>-15783991</v>
      </c>
      <c r="L48" s="41">
        <f t="shared" si="2"/>
        <v>-13335834</v>
      </c>
      <c r="M48" s="41">
        <f t="shared" si="2"/>
        <v>92583568</v>
      </c>
      <c r="N48" s="41">
        <f t="shared" si="2"/>
        <v>63463743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151089718</v>
      </c>
      <c r="X48" s="41">
        <f t="shared" si="2"/>
        <v>101580180</v>
      </c>
      <c r="Y48" s="41">
        <f t="shared" si="2"/>
        <v>49509538</v>
      </c>
      <c r="Z48" s="42">
        <f>+IF(X48&lt;&gt;0,+(Y48/X48)*100,0)</f>
        <v>48.739368250774909</v>
      </c>
      <c r="AA48" s="39">
        <f>+AA32-AA47</f>
        <v>203161528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104753413</v>
      </c>
      <c r="D51" s="48">
        <f t="shared" si="3"/>
        <v>0</v>
      </c>
      <c r="E51" s="49">
        <f t="shared" si="3"/>
        <v>203161528</v>
      </c>
      <c r="F51" s="50">
        <f t="shared" si="3"/>
        <v>203161528</v>
      </c>
      <c r="G51" s="50">
        <f t="shared" si="3"/>
        <v>113577061</v>
      </c>
      <c r="H51" s="50">
        <f t="shared" si="3"/>
        <v>-10565556</v>
      </c>
      <c r="I51" s="50">
        <f t="shared" si="3"/>
        <v>-15385530</v>
      </c>
      <c r="J51" s="50">
        <f t="shared" si="3"/>
        <v>87625975</v>
      </c>
      <c r="K51" s="50">
        <f t="shared" si="3"/>
        <v>-15783991</v>
      </c>
      <c r="L51" s="50">
        <f t="shared" si="3"/>
        <v>-13335834</v>
      </c>
      <c r="M51" s="50">
        <f t="shared" si="3"/>
        <v>92583568</v>
      </c>
      <c r="N51" s="50">
        <f t="shared" si="3"/>
        <v>63463743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151089718</v>
      </c>
      <c r="X51" s="50">
        <f t="shared" si="3"/>
        <v>101580180</v>
      </c>
      <c r="Y51" s="50">
        <f t="shared" si="3"/>
        <v>49509538</v>
      </c>
      <c r="Z51" s="51">
        <f>+IF(X51&lt;&gt;0,+(Y51/X51)*100,0)</f>
        <v>48.739368250774909</v>
      </c>
      <c r="AA51" s="48">
        <f>SUM(AA48:AA50)</f>
        <v>203161528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104753413</v>
      </c>
      <c r="D53" s="54">
        <f>+D51-D52</f>
        <v>0</v>
      </c>
      <c r="E53" s="55">
        <f t="shared" si="4"/>
        <v>203161528</v>
      </c>
      <c r="F53" s="56">
        <f t="shared" si="4"/>
        <v>203161528</v>
      </c>
      <c r="G53" s="56">
        <f t="shared" si="4"/>
        <v>113577061</v>
      </c>
      <c r="H53" s="56">
        <f t="shared" si="4"/>
        <v>-10565556</v>
      </c>
      <c r="I53" s="56">
        <f t="shared" si="4"/>
        <v>-15385530</v>
      </c>
      <c r="J53" s="56">
        <f t="shared" si="4"/>
        <v>87625975</v>
      </c>
      <c r="K53" s="56">
        <f t="shared" si="4"/>
        <v>-15783991</v>
      </c>
      <c r="L53" s="56">
        <f t="shared" si="4"/>
        <v>-13335834</v>
      </c>
      <c r="M53" s="56">
        <f t="shared" si="4"/>
        <v>92583568</v>
      </c>
      <c r="N53" s="56">
        <f t="shared" si="4"/>
        <v>63463743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151089718</v>
      </c>
      <c r="X53" s="56">
        <f t="shared" si="4"/>
        <v>101580180</v>
      </c>
      <c r="Y53" s="56">
        <f t="shared" si="4"/>
        <v>49509538</v>
      </c>
      <c r="Z53" s="57">
        <f>+IF(X53&lt;&gt;0,+(Y53/X53)*100,0)</f>
        <v>48.739368250774909</v>
      </c>
      <c r="AA53" s="54">
        <f>+AA51-AA52</f>
        <v>203161528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104753413</v>
      </c>
      <c r="D56" s="48">
        <f>SUM(D53:D55)</f>
        <v>0</v>
      </c>
      <c r="E56" s="49">
        <f t="shared" si="5"/>
        <v>203161528</v>
      </c>
      <c r="F56" s="50">
        <f t="shared" si="5"/>
        <v>203161528</v>
      </c>
      <c r="G56" s="50">
        <f t="shared" si="5"/>
        <v>113577061</v>
      </c>
      <c r="H56" s="50">
        <f t="shared" si="5"/>
        <v>-10565556</v>
      </c>
      <c r="I56" s="50">
        <f t="shared" si="5"/>
        <v>-15385530</v>
      </c>
      <c r="J56" s="50">
        <f t="shared" si="5"/>
        <v>87625975</v>
      </c>
      <c r="K56" s="50">
        <f t="shared" si="5"/>
        <v>-15783991</v>
      </c>
      <c r="L56" s="50">
        <f t="shared" si="5"/>
        <v>-13335834</v>
      </c>
      <c r="M56" s="50">
        <f t="shared" si="5"/>
        <v>92583568</v>
      </c>
      <c r="N56" s="50">
        <f t="shared" si="5"/>
        <v>63463743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151089718</v>
      </c>
      <c r="X56" s="50">
        <f t="shared" si="5"/>
        <v>101580180</v>
      </c>
      <c r="Y56" s="50">
        <f t="shared" si="5"/>
        <v>49509538</v>
      </c>
      <c r="Z56" s="51">
        <f>+IF(X56&lt;&gt;0,+(Y56/X56)*100,0)</f>
        <v>48.739368250774909</v>
      </c>
      <c r="AA56" s="48">
        <f>SUM(AA53:AA55)</f>
        <v>203161528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104753413</v>
      </c>
      <c r="D59" s="65">
        <f>SUM(D56:D58)</f>
        <v>0</v>
      </c>
      <c r="E59" s="66">
        <f t="shared" si="6"/>
        <v>203161528</v>
      </c>
      <c r="F59" s="67">
        <f t="shared" si="6"/>
        <v>203161528</v>
      </c>
      <c r="G59" s="67">
        <f t="shared" si="6"/>
        <v>113577061</v>
      </c>
      <c r="H59" s="67">
        <f t="shared" si="6"/>
        <v>-10565556</v>
      </c>
      <c r="I59" s="67">
        <f t="shared" si="6"/>
        <v>-15385530</v>
      </c>
      <c r="J59" s="67">
        <f t="shared" si="6"/>
        <v>87625975</v>
      </c>
      <c r="K59" s="67">
        <f t="shared" si="6"/>
        <v>-15783991</v>
      </c>
      <c r="L59" s="67">
        <f t="shared" si="6"/>
        <v>-13335834</v>
      </c>
      <c r="M59" s="67">
        <f t="shared" si="6"/>
        <v>92583568</v>
      </c>
      <c r="N59" s="67">
        <f t="shared" si="6"/>
        <v>63463743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151089718</v>
      </c>
      <c r="X59" s="67">
        <f t="shared" si="6"/>
        <v>101580180</v>
      </c>
      <c r="Y59" s="67">
        <f t="shared" si="6"/>
        <v>49509538</v>
      </c>
      <c r="Z59" s="68">
        <f>+IF(X59&lt;&gt;0,+(Y59/X59)*100,0)</f>
        <v>48.739368250774909</v>
      </c>
      <c r="AA59" s="65">
        <f>SUM(AA56:AA58)</f>
        <v>203161528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-708015</v>
      </c>
      <c r="F9" s="22">
        <v>-708015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-354006</v>
      </c>
      <c r="Y9" s="22">
        <v>354006</v>
      </c>
      <c r="Z9" s="23">
        <v>-100</v>
      </c>
      <c r="AA9" s="20">
        <v>-708015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5233390</v>
      </c>
      <c r="F13" s="22">
        <v>5233390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2616696</v>
      </c>
      <c r="Y13" s="22">
        <v>-2616696</v>
      </c>
      <c r="Z13" s="23">
        <v>-100</v>
      </c>
      <c r="AA13" s="20">
        <v>5233390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10300521</v>
      </c>
      <c r="F25" s="22">
        <v>10300521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5150262</v>
      </c>
      <c r="Y25" s="22">
        <v>-5150262</v>
      </c>
      <c r="Z25" s="23">
        <v>-100</v>
      </c>
      <c r="AA25" s="20">
        <v>10300521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14825896</v>
      </c>
      <c r="F32" s="31">
        <f t="shared" si="0"/>
        <v>14825896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7412952</v>
      </c>
      <c r="Y32" s="31">
        <f t="shared" si="0"/>
        <v>-7412952</v>
      </c>
      <c r="Z32" s="32">
        <f>+IF(X32&lt;&gt;0,+(Y32/X32)*100,0)</f>
        <v>-100</v>
      </c>
      <c r="AA32" s="29">
        <f>SUM(AA6:AA31)</f>
        <v>14825896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8779</v>
      </c>
      <c r="D37" s="20"/>
      <c r="E37" s="21">
        <v>700000</v>
      </c>
      <c r="F37" s="22">
        <v>700000</v>
      </c>
      <c r="G37" s="22"/>
      <c r="H37" s="22">
        <v>29950</v>
      </c>
      <c r="I37" s="22"/>
      <c r="J37" s="22">
        <v>29950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29950</v>
      </c>
      <c r="X37" s="22">
        <v>349998</v>
      </c>
      <c r="Y37" s="22">
        <v>-320048</v>
      </c>
      <c r="Z37" s="23">
        <v>-91.442808244618547</v>
      </c>
      <c r="AA37" s="20">
        <v>700000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4000002</v>
      </c>
      <c r="Y38" s="22">
        <v>-4000002</v>
      </c>
      <c r="Z38" s="23">
        <v>-100</v>
      </c>
      <c r="AA38" s="20">
        <v>8000000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8779</v>
      </c>
      <c r="D47" s="29">
        <f t="shared" ref="D47:Y47" si="1">SUM(D34:D46)</f>
        <v>0</v>
      </c>
      <c r="E47" s="30">
        <f t="shared" si="1"/>
        <v>8700000</v>
      </c>
      <c r="F47" s="31">
        <f t="shared" si="1"/>
        <v>8700000</v>
      </c>
      <c r="G47" s="31">
        <f t="shared" si="1"/>
        <v>0</v>
      </c>
      <c r="H47" s="31">
        <f t="shared" si="1"/>
        <v>29950</v>
      </c>
      <c r="I47" s="31">
        <f t="shared" si="1"/>
        <v>0</v>
      </c>
      <c r="J47" s="31">
        <f t="shared" si="1"/>
        <v>29950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29950</v>
      </c>
      <c r="X47" s="31">
        <f t="shared" si="1"/>
        <v>4350000</v>
      </c>
      <c r="Y47" s="31">
        <f t="shared" si="1"/>
        <v>-4320050</v>
      </c>
      <c r="Z47" s="32">
        <f>+IF(X47&lt;&gt;0,+(Y47/X47)*100,0)</f>
        <v>-99.311494252873572</v>
      </c>
      <c r="AA47" s="29">
        <f>SUM(AA34:AA46)</f>
        <v>8700000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-8779</v>
      </c>
      <c r="D48" s="39">
        <f t="shared" si="2"/>
        <v>0</v>
      </c>
      <c r="E48" s="40">
        <f t="shared" si="2"/>
        <v>6125896</v>
      </c>
      <c r="F48" s="41">
        <f t="shared" si="2"/>
        <v>6125896</v>
      </c>
      <c r="G48" s="41">
        <f t="shared" si="2"/>
        <v>0</v>
      </c>
      <c r="H48" s="41">
        <f t="shared" si="2"/>
        <v>-29950</v>
      </c>
      <c r="I48" s="41">
        <f t="shared" si="2"/>
        <v>0</v>
      </c>
      <c r="J48" s="41">
        <f t="shared" si="2"/>
        <v>-29950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-29950</v>
      </c>
      <c r="X48" s="41">
        <f t="shared" si="2"/>
        <v>3062952</v>
      </c>
      <c r="Y48" s="41">
        <f t="shared" si="2"/>
        <v>-3092902</v>
      </c>
      <c r="Z48" s="42">
        <f>+IF(X48&lt;&gt;0,+(Y48/X48)*100,0)</f>
        <v>-100.97781486618138</v>
      </c>
      <c r="AA48" s="39">
        <f>+AA32-AA47</f>
        <v>6125896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-8779</v>
      </c>
      <c r="D51" s="48">
        <f t="shared" si="3"/>
        <v>0</v>
      </c>
      <c r="E51" s="49">
        <f t="shared" si="3"/>
        <v>6125896</v>
      </c>
      <c r="F51" s="50">
        <f t="shared" si="3"/>
        <v>6125896</v>
      </c>
      <c r="G51" s="50">
        <f t="shared" si="3"/>
        <v>0</v>
      </c>
      <c r="H51" s="50">
        <f t="shared" si="3"/>
        <v>-29950</v>
      </c>
      <c r="I51" s="50">
        <f t="shared" si="3"/>
        <v>0</v>
      </c>
      <c r="J51" s="50">
        <f t="shared" si="3"/>
        <v>-29950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-29950</v>
      </c>
      <c r="X51" s="50">
        <f t="shared" si="3"/>
        <v>3062952</v>
      </c>
      <c r="Y51" s="50">
        <f t="shared" si="3"/>
        <v>-3092902</v>
      </c>
      <c r="Z51" s="51">
        <f>+IF(X51&lt;&gt;0,+(Y51/X51)*100,0)</f>
        <v>-100.97781486618138</v>
      </c>
      <c r="AA51" s="48">
        <f>SUM(AA48:AA50)</f>
        <v>6125896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-8779</v>
      </c>
      <c r="D53" s="54">
        <f>+D51-D52</f>
        <v>0</v>
      </c>
      <c r="E53" s="55">
        <f t="shared" si="4"/>
        <v>6125896</v>
      </c>
      <c r="F53" s="56">
        <f t="shared" si="4"/>
        <v>6125896</v>
      </c>
      <c r="G53" s="56">
        <f t="shared" si="4"/>
        <v>0</v>
      </c>
      <c r="H53" s="56">
        <f t="shared" si="4"/>
        <v>-29950</v>
      </c>
      <c r="I53" s="56">
        <f t="shared" si="4"/>
        <v>0</v>
      </c>
      <c r="J53" s="56">
        <f t="shared" si="4"/>
        <v>-29950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-29950</v>
      </c>
      <c r="X53" s="56">
        <f t="shared" si="4"/>
        <v>3062952</v>
      </c>
      <c r="Y53" s="56">
        <f t="shared" si="4"/>
        <v>-3092902</v>
      </c>
      <c r="Z53" s="57">
        <f>+IF(X53&lt;&gt;0,+(Y53/X53)*100,0)</f>
        <v>-100.97781486618138</v>
      </c>
      <c r="AA53" s="54">
        <f>+AA51-AA52</f>
        <v>6125896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-8779</v>
      </c>
      <c r="D56" s="48">
        <f>SUM(D53:D55)</f>
        <v>0</v>
      </c>
      <c r="E56" s="49">
        <f t="shared" si="5"/>
        <v>6125896</v>
      </c>
      <c r="F56" s="50">
        <f t="shared" si="5"/>
        <v>6125896</v>
      </c>
      <c r="G56" s="50">
        <f t="shared" si="5"/>
        <v>0</v>
      </c>
      <c r="H56" s="50">
        <f t="shared" si="5"/>
        <v>-29950</v>
      </c>
      <c r="I56" s="50">
        <f t="shared" si="5"/>
        <v>0</v>
      </c>
      <c r="J56" s="50">
        <f t="shared" si="5"/>
        <v>-29950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-29950</v>
      </c>
      <c r="X56" s="50">
        <f t="shared" si="5"/>
        <v>3062952</v>
      </c>
      <c r="Y56" s="50">
        <f t="shared" si="5"/>
        <v>-3092902</v>
      </c>
      <c r="Z56" s="51">
        <f>+IF(X56&lt;&gt;0,+(Y56/X56)*100,0)</f>
        <v>-100.97781486618138</v>
      </c>
      <c r="AA56" s="48">
        <f>SUM(AA53:AA55)</f>
        <v>6125896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-8779</v>
      </c>
      <c r="D59" s="65">
        <f>SUM(D56:D58)</f>
        <v>0</v>
      </c>
      <c r="E59" s="66">
        <f t="shared" si="6"/>
        <v>6125896</v>
      </c>
      <c r="F59" s="67">
        <f t="shared" si="6"/>
        <v>6125896</v>
      </c>
      <c r="G59" s="67">
        <f t="shared" si="6"/>
        <v>0</v>
      </c>
      <c r="H59" s="67">
        <f t="shared" si="6"/>
        <v>-29950</v>
      </c>
      <c r="I59" s="67">
        <f t="shared" si="6"/>
        <v>0</v>
      </c>
      <c r="J59" s="67">
        <f t="shared" si="6"/>
        <v>-29950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-29950</v>
      </c>
      <c r="X59" s="67">
        <f t="shared" si="6"/>
        <v>3062952</v>
      </c>
      <c r="Y59" s="67">
        <f t="shared" si="6"/>
        <v>-3092902</v>
      </c>
      <c r="Z59" s="68">
        <f>+IF(X59&lt;&gt;0,+(Y59/X59)*100,0)</f>
        <v>-100.97781486618138</v>
      </c>
      <c r="AA59" s="65">
        <f>SUM(AA56:AA58)</f>
        <v>6125896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23108016</v>
      </c>
      <c r="F9" s="22">
        <v>23108016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11554008</v>
      </c>
      <c r="Y9" s="22">
        <v>-11554008</v>
      </c>
      <c r="Z9" s="23">
        <v>-100</v>
      </c>
      <c r="AA9" s="20">
        <v>23108016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23108016</v>
      </c>
      <c r="F32" s="31">
        <f t="shared" si="0"/>
        <v>23108016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11554008</v>
      </c>
      <c r="Y32" s="31">
        <f t="shared" si="0"/>
        <v>-11554008</v>
      </c>
      <c r="Z32" s="32">
        <f>+IF(X32&lt;&gt;0,+(Y32/X32)*100,0)</f>
        <v>-100</v>
      </c>
      <c r="AA32" s="29">
        <f>SUM(AA6:AA31)</f>
        <v>23108016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10600008</v>
      </c>
      <c r="F38" s="22">
        <v>10600008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5300004</v>
      </c>
      <c r="Y38" s="22">
        <v>-5300004</v>
      </c>
      <c r="Z38" s="23">
        <v>-100</v>
      </c>
      <c r="AA38" s="20">
        <v>10600008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78432</v>
      </c>
      <c r="F44" s="22">
        <v>78432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39216</v>
      </c>
      <c r="Y44" s="22">
        <v>-39216</v>
      </c>
      <c r="Z44" s="23">
        <v>-100</v>
      </c>
      <c r="AA44" s="20">
        <v>78432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10678440</v>
      </c>
      <c r="F47" s="31">
        <f t="shared" si="1"/>
        <v>10678440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5339220</v>
      </c>
      <c r="Y47" s="31">
        <f t="shared" si="1"/>
        <v>-5339220</v>
      </c>
      <c r="Z47" s="32">
        <f>+IF(X47&lt;&gt;0,+(Y47/X47)*100,0)</f>
        <v>-100</v>
      </c>
      <c r="AA47" s="29">
        <f>SUM(AA34:AA46)</f>
        <v>10678440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12429576</v>
      </c>
      <c r="F48" s="41">
        <f t="shared" si="2"/>
        <v>12429576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6214788</v>
      </c>
      <c r="Y48" s="41">
        <f t="shared" si="2"/>
        <v>-6214788</v>
      </c>
      <c r="Z48" s="42">
        <f>+IF(X48&lt;&gt;0,+(Y48/X48)*100,0)</f>
        <v>-100</v>
      </c>
      <c r="AA48" s="39">
        <f>+AA32-AA47</f>
        <v>12429576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12429576</v>
      </c>
      <c r="F51" s="50">
        <f t="shared" si="3"/>
        <v>12429576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6214788</v>
      </c>
      <c r="Y51" s="50">
        <f t="shared" si="3"/>
        <v>-6214788</v>
      </c>
      <c r="Z51" s="51">
        <f>+IF(X51&lt;&gt;0,+(Y51/X51)*100,0)</f>
        <v>-100</v>
      </c>
      <c r="AA51" s="48">
        <f>SUM(AA48:AA50)</f>
        <v>12429576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12429576</v>
      </c>
      <c r="F53" s="56">
        <f t="shared" si="4"/>
        <v>12429576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6214788</v>
      </c>
      <c r="Y53" s="56">
        <f t="shared" si="4"/>
        <v>-6214788</v>
      </c>
      <c r="Z53" s="57">
        <f>+IF(X53&lt;&gt;0,+(Y53/X53)*100,0)</f>
        <v>-100</v>
      </c>
      <c r="AA53" s="54">
        <f>+AA51-AA52</f>
        <v>12429576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12429576</v>
      </c>
      <c r="F56" s="50">
        <f t="shared" si="5"/>
        <v>12429576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6214788</v>
      </c>
      <c r="Y56" s="50">
        <f t="shared" si="5"/>
        <v>-6214788</v>
      </c>
      <c r="Z56" s="51">
        <f>+IF(X56&lt;&gt;0,+(Y56/X56)*100,0)</f>
        <v>-100</v>
      </c>
      <c r="AA56" s="48">
        <f>SUM(AA53:AA55)</f>
        <v>12429576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12429576</v>
      </c>
      <c r="F59" s="67">
        <f t="shared" si="6"/>
        <v>12429576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6214788</v>
      </c>
      <c r="Y59" s="67">
        <f t="shared" si="6"/>
        <v>-6214788</v>
      </c>
      <c r="Z59" s="68">
        <f>+IF(X59&lt;&gt;0,+(Y59/X59)*100,0)</f>
        <v>-100</v>
      </c>
      <c r="AA59" s="65">
        <f>SUM(AA56:AA58)</f>
        <v>12429576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7378513</v>
      </c>
      <c r="D9" s="20"/>
      <c r="E9" s="21">
        <v>7940424</v>
      </c>
      <c r="F9" s="22">
        <v>7940424</v>
      </c>
      <c r="G9" s="22"/>
      <c r="H9" s="22"/>
      <c r="I9" s="22">
        <v>617493</v>
      </c>
      <c r="J9" s="22">
        <v>617493</v>
      </c>
      <c r="K9" s="22"/>
      <c r="L9" s="22">
        <v>595379</v>
      </c>
      <c r="M9" s="22"/>
      <c r="N9" s="22">
        <v>595379</v>
      </c>
      <c r="O9" s="22"/>
      <c r="P9" s="22"/>
      <c r="Q9" s="22"/>
      <c r="R9" s="22"/>
      <c r="S9" s="22"/>
      <c r="T9" s="22"/>
      <c r="U9" s="22"/>
      <c r="V9" s="22"/>
      <c r="W9" s="22">
        <v>1212872</v>
      </c>
      <c r="X9" s="22">
        <v>3970212</v>
      </c>
      <c r="Y9" s="22">
        <v>-2757340</v>
      </c>
      <c r="Z9" s="23">
        <v>-69.45069935811992</v>
      </c>
      <c r="AA9" s="20">
        <v>7940424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4061730</v>
      </c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2400000</v>
      </c>
      <c r="Y13" s="22">
        <v>-2400000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662502</v>
      </c>
      <c r="Y25" s="22">
        <v>662502</v>
      </c>
      <c r="Z25" s="23">
        <v>100</v>
      </c>
      <c r="AA25" s="20">
        <v>1325004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12690810</v>
      </c>
      <c r="D32" s="29">
        <f t="shared" ref="D32:Y32" si="0">SUM(D6:D31)</f>
        <v>0</v>
      </c>
      <c r="E32" s="30">
        <f t="shared" si="0"/>
        <v>14065428</v>
      </c>
      <c r="F32" s="31">
        <f t="shared" si="0"/>
        <v>14065428</v>
      </c>
      <c r="G32" s="31">
        <f t="shared" si="0"/>
        <v>0</v>
      </c>
      <c r="H32" s="31">
        <f t="shared" si="0"/>
        <v>0</v>
      </c>
      <c r="I32" s="31">
        <f t="shared" si="0"/>
        <v>1942497</v>
      </c>
      <c r="J32" s="31">
        <f t="shared" si="0"/>
        <v>1942497</v>
      </c>
      <c r="K32" s="31">
        <f t="shared" si="0"/>
        <v>0</v>
      </c>
      <c r="L32" s="31">
        <f t="shared" si="0"/>
        <v>595379</v>
      </c>
      <c r="M32" s="31">
        <f t="shared" si="0"/>
        <v>0</v>
      </c>
      <c r="N32" s="31">
        <f t="shared" si="0"/>
        <v>595379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2537876</v>
      </c>
      <c r="X32" s="31">
        <f t="shared" si="0"/>
        <v>7032714</v>
      </c>
      <c r="Y32" s="31">
        <f t="shared" si="0"/>
        <v>-4494838</v>
      </c>
      <c r="Z32" s="32">
        <f>+IF(X32&lt;&gt;0,+(Y32/X32)*100,0)</f>
        <v>-63.91327729237959</v>
      </c>
      <c r="AA32" s="29">
        <f>SUM(AA6:AA31)</f>
        <v>14065428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5945205</v>
      </c>
      <c r="D34" s="20"/>
      <c r="E34" s="21">
        <v>5262888</v>
      </c>
      <c r="F34" s="22">
        <v>5262888</v>
      </c>
      <c r="G34" s="22"/>
      <c r="H34" s="22"/>
      <c r="I34" s="22">
        <v>507678</v>
      </c>
      <c r="J34" s="22">
        <v>507678</v>
      </c>
      <c r="K34" s="22"/>
      <c r="L34" s="22">
        <v>605690</v>
      </c>
      <c r="M34" s="22"/>
      <c r="N34" s="22">
        <v>605690</v>
      </c>
      <c r="O34" s="22"/>
      <c r="P34" s="22"/>
      <c r="Q34" s="22"/>
      <c r="R34" s="22"/>
      <c r="S34" s="22"/>
      <c r="T34" s="22"/>
      <c r="U34" s="22"/>
      <c r="V34" s="22"/>
      <c r="W34" s="22">
        <v>1113368</v>
      </c>
      <c r="X34" s="22">
        <v>2631444</v>
      </c>
      <c r="Y34" s="22">
        <v>-1518076</v>
      </c>
      <c r="Z34" s="23">
        <v>-57.68984633532007</v>
      </c>
      <c r="AA34" s="20">
        <v>5262888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6009</v>
      </c>
      <c r="D37" s="20"/>
      <c r="E37" s="21">
        <v>15000</v>
      </c>
      <c r="F37" s="22">
        <v>15000</v>
      </c>
      <c r="G37" s="22"/>
      <c r="H37" s="22"/>
      <c r="I37" s="22">
        <v>8863</v>
      </c>
      <c r="J37" s="22">
        <v>8863</v>
      </c>
      <c r="K37" s="22"/>
      <c r="L37" s="22">
        <v>1250</v>
      </c>
      <c r="M37" s="22"/>
      <c r="N37" s="22">
        <v>1250</v>
      </c>
      <c r="O37" s="22"/>
      <c r="P37" s="22"/>
      <c r="Q37" s="22"/>
      <c r="R37" s="22"/>
      <c r="S37" s="22"/>
      <c r="T37" s="22"/>
      <c r="U37" s="22"/>
      <c r="V37" s="22"/>
      <c r="W37" s="22">
        <v>10113</v>
      </c>
      <c r="X37" s="22">
        <v>7500</v>
      </c>
      <c r="Y37" s="22">
        <v>2613</v>
      </c>
      <c r="Z37" s="23">
        <v>34.839999999999996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2779152</v>
      </c>
      <c r="F38" s="22">
        <v>2779152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1389576</v>
      </c>
      <c r="Y38" s="22">
        <v>-1389576</v>
      </c>
      <c r="Z38" s="23">
        <v>-100</v>
      </c>
      <c r="AA38" s="20">
        <v>2779152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98619</v>
      </c>
      <c r="D41" s="20"/>
      <c r="E41" s="21">
        <v>300000</v>
      </c>
      <c r="F41" s="22">
        <v>300000</v>
      </c>
      <c r="G41" s="22"/>
      <c r="H41" s="22"/>
      <c r="I41" s="22">
        <v>8400</v>
      </c>
      <c r="J41" s="22">
        <v>8400</v>
      </c>
      <c r="K41" s="22"/>
      <c r="L41" s="22">
        <v>3490</v>
      </c>
      <c r="M41" s="22"/>
      <c r="N41" s="22">
        <v>3490</v>
      </c>
      <c r="O41" s="22"/>
      <c r="P41" s="22"/>
      <c r="Q41" s="22"/>
      <c r="R41" s="22"/>
      <c r="S41" s="22"/>
      <c r="T41" s="22"/>
      <c r="U41" s="22"/>
      <c r="V41" s="22"/>
      <c r="W41" s="22">
        <v>11890</v>
      </c>
      <c r="X41" s="22">
        <v>150000</v>
      </c>
      <c r="Y41" s="22">
        <v>-138110</v>
      </c>
      <c r="Z41" s="23">
        <v>-92.073333333333323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4545131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635262</v>
      </c>
      <c r="D44" s="20"/>
      <c r="E44" s="21">
        <v>450348</v>
      </c>
      <c r="F44" s="22">
        <v>450348</v>
      </c>
      <c r="G44" s="22"/>
      <c r="H44" s="22"/>
      <c r="I44" s="22">
        <v>4187</v>
      </c>
      <c r="J44" s="22">
        <v>4187</v>
      </c>
      <c r="K44" s="22"/>
      <c r="L44" s="22">
        <v>5127</v>
      </c>
      <c r="M44" s="22"/>
      <c r="N44" s="22">
        <v>5127</v>
      </c>
      <c r="O44" s="22"/>
      <c r="P44" s="22"/>
      <c r="Q44" s="22"/>
      <c r="R44" s="22"/>
      <c r="S44" s="22"/>
      <c r="T44" s="22"/>
      <c r="U44" s="22"/>
      <c r="V44" s="22"/>
      <c r="W44" s="22">
        <v>9314</v>
      </c>
      <c r="X44" s="22">
        <v>225174</v>
      </c>
      <c r="Y44" s="22">
        <v>-215860</v>
      </c>
      <c r="Z44" s="23">
        <v>-95.863643227015544</v>
      </c>
      <c r="AA44" s="20">
        <v>450348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11230226</v>
      </c>
      <c r="D47" s="29">
        <f t="shared" ref="D47:Y47" si="1">SUM(D34:D46)</f>
        <v>0</v>
      </c>
      <c r="E47" s="30">
        <f t="shared" si="1"/>
        <v>8807388</v>
      </c>
      <c r="F47" s="31">
        <f t="shared" si="1"/>
        <v>8807388</v>
      </c>
      <c r="G47" s="31">
        <f t="shared" si="1"/>
        <v>0</v>
      </c>
      <c r="H47" s="31">
        <f t="shared" si="1"/>
        <v>0</v>
      </c>
      <c r="I47" s="31">
        <f t="shared" si="1"/>
        <v>529128</v>
      </c>
      <c r="J47" s="31">
        <f t="shared" si="1"/>
        <v>529128</v>
      </c>
      <c r="K47" s="31">
        <f t="shared" si="1"/>
        <v>0</v>
      </c>
      <c r="L47" s="31">
        <f t="shared" si="1"/>
        <v>615557</v>
      </c>
      <c r="M47" s="31">
        <f t="shared" si="1"/>
        <v>0</v>
      </c>
      <c r="N47" s="31">
        <f t="shared" si="1"/>
        <v>615557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1144685</v>
      </c>
      <c r="X47" s="31">
        <f t="shared" si="1"/>
        <v>4403694</v>
      </c>
      <c r="Y47" s="31">
        <f t="shared" si="1"/>
        <v>-3259009</v>
      </c>
      <c r="Z47" s="32">
        <f>+IF(X47&lt;&gt;0,+(Y47/X47)*100,0)</f>
        <v>-74.006254748854033</v>
      </c>
      <c r="AA47" s="29">
        <f>SUM(AA34:AA46)</f>
        <v>8807388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1460584</v>
      </c>
      <c r="D48" s="39">
        <f t="shared" si="2"/>
        <v>0</v>
      </c>
      <c r="E48" s="40">
        <f t="shared" si="2"/>
        <v>5258040</v>
      </c>
      <c r="F48" s="41">
        <f t="shared" si="2"/>
        <v>5258040</v>
      </c>
      <c r="G48" s="41">
        <f t="shared" si="2"/>
        <v>0</v>
      </c>
      <c r="H48" s="41">
        <f t="shared" si="2"/>
        <v>0</v>
      </c>
      <c r="I48" s="41">
        <f t="shared" si="2"/>
        <v>1413369</v>
      </c>
      <c r="J48" s="41">
        <f t="shared" si="2"/>
        <v>1413369</v>
      </c>
      <c r="K48" s="41">
        <f t="shared" si="2"/>
        <v>0</v>
      </c>
      <c r="L48" s="41">
        <f t="shared" si="2"/>
        <v>-20178</v>
      </c>
      <c r="M48" s="41">
        <f t="shared" si="2"/>
        <v>0</v>
      </c>
      <c r="N48" s="41">
        <f t="shared" si="2"/>
        <v>-20178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1393191</v>
      </c>
      <c r="X48" s="41">
        <f t="shared" si="2"/>
        <v>2629020</v>
      </c>
      <c r="Y48" s="41">
        <f t="shared" si="2"/>
        <v>-1235829</v>
      </c>
      <c r="Z48" s="42">
        <f>+IF(X48&lt;&gt;0,+(Y48/X48)*100,0)</f>
        <v>-47.007211812766734</v>
      </c>
      <c r="AA48" s="39">
        <f>+AA32-AA47</f>
        <v>5258040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1460584</v>
      </c>
      <c r="D51" s="48">
        <f t="shared" si="3"/>
        <v>0</v>
      </c>
      <c r="E51" s="49">
        <f t="shared" si="3"/>
        <v>5258040</v>
      </c>
      <c r="F51" s="50">
        <f t="shared" si="3"/>
        <v>5258040</v>
      </c>
      <c r="G51" s="50">
        <f t="shared" si="3"/>
        <v>0</v>
      </c>
      <c r="H51" s="50">
        <f t="shared" si="3"/>
        <v>0</v>
      </c>
      <c r="I51" s="50">
        <f t="shared" si="3"/>
        <v>1413369</v>
      </c>
      <c r="J51" s="50">
        <f t="shared" si="3"/>
        <v>1413369</v>
      </c>
      <c r="K51" s="50">
        <f t="shared" si="3"/>
        <v>0</v>
      </c>
      <c r="L51" s="50">
        <f t="shared" si="3"/>
        <v>-20178</v>
      </c>
      <c r="M51" s="50">
        <f t="shared" si="3"/>
        <v>0</v>
      </c>
      <c r="N51" s="50">
        <f t="shared" si="3"/>
        <v>-20178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1393191</v>
      </c>
      <c r="X51" s="50">
        <f t="shared" si="3"/>
        <v>2629020</v>
      </c>
      <c r="Y51" s="50">
        <f t="shared" si="3"/>
        <v>-1235829</v>
      </c>
      <c r="Z51" s="51">
        <f>+IF(X51&lt;&gt;0,+(Y51/X51)*100,0)</f>
        <v>-47.007211812766734</v>
      </c>
      <c r="AA51" s="48">
        <f>SUM(AA48:AA50)</f>
        <v>5258040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1460584</v>
      </c>
      <c r="D53" s="54">
        <f>+D51-D52</f>
        <v>0</v>
      </c>
      <c r="E53" s="55">
        <f t="shared" si="4"/>
        <v>5258040</v>
      </c>
      <c r="F53" s="56">
        <f t="shared" si="4"/>
        <v>5258040</v>
      </c>
      <c r="G53" s="56">
        <f t="shared" si="4"/>
        <v>0</v>
      </c>
      <c r="H53" s="56">
        <f t="shared" si="4"/>
        <v>0</v>
      </c>
      <c r="I53" s="56">
        <f t="shared" si="4"/>
        <v>1413369</v>
      </c>
      <c r="J53" s="56">
        <f t="shared" si="4"/>
        <v>1413369</v>
      </c>
      <c r="K53" s="56">
        <f t="shared" si="4"/>
        <v>0</v>
      </c>
      <c r="L53" s="56">
        <f t="shared" si="4"/>
        <v>-20178</v>
      </c>
      <c r="M53" s="56">
        <f t="shared" si="4"/>
        <v>0</v>
      </c>
      <c r="N53" s="56">
        <f t="shared" si="4"/>
        <v>-20178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1393191</v>
      </c>
      <c r="X53" s="56">
        <f t="shared" si="4"/>
        <v>2629020</v>
      </c>
      <c r="Y53" s="56">
        <f t="shared" si="4"/>
        <v>-1235829</v>
      </c>
      <c r="Z53" s="57">
        <f>+IF(X53&lt;&gt;0,+(Y53/X53)*100,0)</f>
        <v>-47.007211812766734</v>
      </c>
      <c r="AA53" s="54">
        <f>+AA51-AA52</f>
        <v>5258040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1460584</v>
      </c>
      <c r="D56" s="48">
        <f>SUM(D53:D55)</f>
        <v>0</v>
      </c>
      <c r="E56" s="49">
        <f t="shared" si="5"/>
        <v>5258040</v>
      </c>
      <c r="F56" s="50">
        <f t="shared" si="5"/>
        <v>5258040</v>
      </c>
      <c r="G56" s="50">
        <f t="shared" si="5"/>
        <v>0</v>
      </c>
      <c r="H56" s="50">
        <f t="shared" si="5"/>
        <v>0</v>
      </c>
      <c r="I56" s="50">
        <f t="shared" si="5"/>
        <v>1413369</v>
      </c>
      <c r="J56" s="50">
        <f t="shared" si="5"/>
        <v>1413369</v>
      </c>
      <c r="K56" s="50">
        <f t="shared" si="5"/>
        <v>0</v>
      </c>
      <c r="L56" s="50">
        <f t="shared" si="5"/>
        <v>-20178</v>
      </c>
      <c r="M56" s="50">
        <f t="shared" si="5"/>
        <v>0</v>
      </c>
      <c r="N56" s="50">
        <f t="shared" si="5"/>
        <v>-20178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1393191</v>
      </c>
      <c r="X56" s="50">
        <f t="shared" si="5"/>
        <v>2629020</v>
      </c>
      <c r="Y56" s="50">
        <f t="shared" si="5"/>
        <v>-1235829</v>
      </c>
      <c r="Z56" s="51">
        <f>+IF(X56&lt;&gt;0,+(Y56/X56)*100,0)</f>
        <v>-47.007211812766734</v>
      </c>
      <c r="AA56" s="48">
        <f>SUM(AA53:AA55)</f>
        <v>5258040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1460584</v>
      </c>
      <c r="D59" s="65">
        <f>SUM(D56:D58)</f>
        <v>0</v>
      </c>
      <c r="E59" s="66">
        <f t="shared" si="6"/>
        <v>5258040</v>
      </c>
      <c r="F59" s="67">
        <f t="shared" si="6"/>
        <v>5258040</v>
      </c>
      <c r="G59" s="67">
        <f t="shared" si="6"/>
        <v>0</v>
      </c>
      <c r="H59" s="67">
        <f t="shared" si="6"/>
        <v>0</v>
      </c>
      <c r="I59" s="67">
        <f t="shared" si="6"/>
        <v>1413369</v>
      </c>
      <c r="J59" s="67">
        <f t="shared" si="6"/>
        <v>1413369</v>
      </c>
      <c r="K59" s="67">
        <f t="shared" si="6"/>
        <v>0</v>
      </c>
      <c r="L59" s="67">
        <f t="shared" si="6"/>
        <v>-20178</v>
      </c>
      <c r="M59" s="67">
        <f t="shared" si="6"/>
        <v>0</v>
      </c>
      <c r="N59" s="67">
        <f t="shared" si="6"/>
        <v>-20178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1393191</v>
      </c>
      <c r="X59" s="67">
        <f t="shared" si="6"/>
        <v>2629020</v>
      </c>
      <c r="Y59" s="67">
        <f t="shared" si="6"/>
        <v>-1235829</v>
      </c>
      <c r="Z59" s="68">
        <f>+IF(X59&lt;&gt;0,+(Y59/X59)*100,0)</f>
        <v>-47.007211812766734</v>
      </c>
      <c r="AA59" s="65">
        <f>SUM(AA56:AA58)</f>
        <v>5258040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14563279</v>
      </c>
      <c r="D9" s="20"/>
      <c r="E9" s="21">
        <v>3440575</v>
      </c>
      <c r="F9" s="22">
        <v>3440575</v>
      </c>
      <c r="G9" s="22">
        <v>1570886</v>
      </c>
      <c r="H9" s="22"/>
      <c r="I9" s="22"/>
      <c r="J9" s="22">
        <v>1570886</v>
      </c>
      <c r="K9" s="22">
        <v>1566562</v>
      </c>
      <c r="L9" s="22">
        <v>1566990</v>
      </c>
      <c r="M9" s="22">
        <v>1710229</v>
      </c>
      <c r="N9" s="22">
        <v>4843781</v>
      </c>
      <c r="O9" s="22"/>
      <c r="P9" s="22"/>
      <c r="Q9" s="22"/>
      <c r="R9" s="22"/>
      <c r="S9" s="22"/>
      <c r="T9" s="22"/>
      <c r="U9" s="22"/>
      <c r="V9" s="22"/>
      <c r="W9" s="22">
        <v>6414667</v>
      </c>
      <c r="X9" s="22">
        <v>1720290</v>
      </c>
      <c r="Y9" s="22">
        <v>4694377</v>
      </c>
      <c r="Z9" s="23">
        <v>272.88288602503064</v>
      </c>
      <c r="AA9" s="20">
        <v>3440575</v>
      </c>
    </row>
    <row r="10" spans="1:27" x14ac:dyDescent="0.25">
      <c r="A10" s="19" t="s">
        <v>38</v>
      </c>
      <c r="B10" s="15" t="s">
        <v>32</v>
      </c>
      <c r="C10" s="20">
        <v>579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2000000</v>
      </c>
      <c r="F13" s="22">
        <v>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1000002</v>
      </c>
      <c r="Y13" s="22">
        <v>-1000002</v>
      </c>
      <c r="Z13" s="23">
        <v>-100</v>
      </c>
      <c r="AA13" s="20">
        <v>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14600637</v>
      </c>
      <c r="D32" s="29">
        <f t="shared" ref="D32:Y32" si="0">SUM(D6:D31)</f>
        <v>0</v>
      </c>
      <c r="E32" s="30">
        <f t="shared" si="0"/>
        <v>5440575</v>
      </c>
      <c r="F32" s="31">
        <f t="shared" si="0"/>
        <v>5440575</v>
      </c>
      <c r="G32" s="31">
        <f t="shared" si="0"/>
        <v>1570886</v>
      </c>
      <c r="H32" s="31">
        <f t="shared" si="0"/>
        <v>0</v>
      </c>
      <c r="I32" s="31">
        <f t="shared" si="0"/>
        <v>0</v>
      </c>
      <c r="J32" s="31">
        <f t="shared" si="0"/>
        <v>1570886</v>
      </c>
      <c r="K32" s="31">
        <f t="shared" si="0"/>
        <v>1566562</v>
      </c>
      <c r="L32" s="31">
        <f t="shared" si="0"/>
        <v>1566990</v>
      </c>
      <c r="M32" s="31">
        <f t="shared" si="0"/>
        <v>1710229</v>
      </c>
      <c r="N32" s="31">
        <f t="shared" si="0"/>
        <v>4843781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6414667</v>
      </c>
      <c r="X32" s="31">
        <f t="shared" si="0"/>
        <v>2720292</v>
      </c>
      <c r="Y32" s="31">
        <f t="shared" si="0"/>
        <v>3694375</v>
      </c>
      <c r="Z32" s="32">
        <f>+IF(X32&lt;&gt;0,+(Y32/X32)*100,0)</f>
        <v>135.80803090256489</v>
      </c>
      <c r="AA32" s="29">
        <f>SUM(AA6:AA31)</f>
        <v>5440575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9275556</v>
      </c>
      <c r="F34" s="22">
        <v>9275556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4637778</v>
      </c>
      <c r="Y34" s="22">
        <v>-4637778</v>
      </c>
      <c r="Z34" s="23">
        <v>-100</v>
      </c>
      <c r="AA34" s="20">
        <v>9275556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22302</v>
      </c>
      <c r="D37" s="20"/>
      <c r="E37" s="21">
        <v>100000</v>
      </c>
      <c r="F37" s="22">
        <v>100000</v>
      </c>
      <c r="G37" s="22"/>
      <c r="H37" s="22"/>
      <c r="I37" s="22">
        <v>1506</v>
      </c>
      <c r="J37" s="22">
        <v>1506</v>
      </c>
      <c r="K37" s="22"/>
      <c r="L37" s="22">
        <v>2551</v>
      </c>
      <c r="M37" s="22">
        <v>534</v>
      </c>
      <c r="N37" s="22">
        <v>3085</v>
      </c>
      <c r="O37" s="22"/>
      <c r="P37" s="22"/>
      <c r="Q37" s="22"/>
      <c r="R37" s="22"/>
      <c r="S37" s="22"/>
      <c r="T37" s="22"/>
      <c r="U37" s="22"/>
      <c r="V37" s="22"/>
      <c r="W37" s="22">
        <v>4591</v>
      </c>
      <c r="X37" s="22">
        <v>49998</v>
      </c>
      <c r="Y37" s="22">
        <v>-45407</v>
      </c>
      <c r="Z37" s="23">
        <v>-90.817632705308213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74479</v>
      </c>
      <c r="D41" s="20"/>
      <c r="E41" s="21">
        <v>2173913</v>
      </c>
      <c r="F41" s="22">
        <v>2173913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1086960</v>
      </c>
      <c r="Y41" s="22">
        <v>-1086960</v>
      </c>
      <c r="Z41" s="23">
        <v>-100</v>
      </c>
      <c r="AA41" s="20">
        <v>2173913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26555</v>
      </c>
      <c r="D44" s="20"/>
      <c r="E44" s="21">
        <v>1826087</v>
      </c>
      <c r="F44" s="22">
        <v>1826087</v>
      </c>
      <c r="G44" s="22"/>
      <c r="H44" s="22">
        <v>3467</v>
      </c>
      <c r="I44" s="22">
        <v>53292</v>
      </c>
      <c r="J44" s="22">
        <v>56759</v>
      </c>
      <c r="K44" s="22"/>
      <c r="L44" s="22">
        <v>31592</v>
      </c>
      <c r="M44" s="22">
        <v>1300</v>
      </c>
      <c r="N44" s="22">
        <v>32892</v>
      </c>
      <c r="O44" s="22"/>
      <c r="P44" s="22"/>
      <c r="Q44" s="22"/>
      <c r="R44" s="22"/>
      <c r="S44" s="22"/>
      <c r="T44" s="22"/>
      <c r="U44" s="22"/>
      <c r="V44" s="22"/>
      <c r="W44" s="22">
        <v>89651</v>
      </c>
      <c r="X44" s="22">
        <v>913044</v>
      </c>
      <c r="Y44" s="22">
        <v>-823393</v>
      </c>
      <c r="Z44" s="23">
        <v>-90.181086563188629</v>
      </c>
      <c r="AA44" s="20">
        <v>1826087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123336</v>
      </c>
      <c r="D47" s="29">
        <f t="shared" ref="D47:Y47" si="1">SUM(D34:D46)</f>
        <v>0</v>
      </c>
      <c r="E47" s="30">
        <f t="shared" si="1"/>
        <v>13375556</v>
      </c>
      <c r="F47" s="31">
        <f t="shared" si="1"/>
        <v>13375556</v>
      </c>
      <c r="G47" s="31">
        <f t="shared" si="1"/>
        <v>0</v>
      </c>
      <c r="H47" s="31">
        <f t="shared" si="1"/>
        <v>3467</v>
      </c>
      <c r="I47" s="31">
        <f t="shared" si="1"/>
        <v>54798</v>
      </c>
      <c r="J47" s="31">
        <f t="shared" si="1"/>
        <v>58265</v>
      </c>
      <c r="K47" s="31">
        <f t="shared" si="1"/>
        <v>0</v>
      </c>
      <c r="L47" s="31">
        <f t="shared" si="1"/>
        <v>34143</v>
      </c>
      <c r="M47" s="31">
        <f t="shared" si="1"/>
        <v>1834</v>
      </c>
      <c r="N47" s="31">
        <f t="shared" si="1"/>
        <v>35977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94242</v>
      </c>
      <c r="X47" s="31">
        <f t="shared" si="1"/>
        <v>6687780</v>
      </c>
      <c r="Y47" s="31">
        <f t="shared" si="1"/>
        <v>-6593538</v>
      </c>
      <c r="Z47" s="32">
        <f>+IF(X47&lt;&gt;0,+(Y47/X47)*100,0)</f>
        <v>-98.590832832419721</v>
      </c>
      <c r="AA47" s="29">
        <f>SUM(AA34:AA46)</f>
        <v>13375556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14477301</v>
      </c>
      <c r="D48" s="39">
        <f t="shared" si="2"/>
        <v>0</v>
      </c>
      <c r="E48" s="40">
        <f t="shared" si="2"/>
        <v>-7934981</v>
      </c>
      <c r="F48" s="41">
        <f t="shared" si="2"/>
        <v>-7934981</v>
      </c>
      <c r="G48" s="41">
        <f t="shared" si="2"/>
        <v>1570886</v>
      </c>
      <c r="H48" s="41">
        <f t="shared" si="2"/>
        <v>-3467</v>
      </c>
      <c r="I48" s="41">
        <f t="shared" si="2"/>
        <v>-54798</v>
      </c>
      <c r="J48" s="41">
        <f t="shared" si="2"/>
        <v>1512621</v>
      </c>
      <c r="K48" s="41">
        <f t="shared" si="2"/>
        <v>1566562</v>
      </c>
      <c r="L48" s="41">
        <f t="shared" si="2"/>
        <v>1532847</v>
      </c>
      <c r="M48" s="41">
        <f t="shared" si="2"/>
        <v>1708395</v>
      </c>
      <c r="N48" s="41">
        <f t="shared" si="2"/>
        <v>4807804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6320425</v>
      </c>
      <c r="X48" s="41">
        <f t="shared" si="2"/>
        <v>-3967488</v>
      </c>
      <c r="Y48" s="41">
        <f t="shared" si="2"/>
        <v>10287913</v>
      </c>
      <c r="Z48" s="42">
        <f>+IF(X48&lt;&gt;0,+(Y48/X48)*100,0)</f>
        <v>-259.30545977706799</v>
      </c>
      <c r="AA48" s="39">
        <f>+AA32-AA47</f>
        <v>-7934981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66717000</v>
      </c>
      <c r="F49" s="22">
        <v>66717000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33358500</v>
      </c>
      <c r="Y49" s="22">
        <v>-33358500</v>
      </c>
      <c r="Z49" s="23">
        <v>-100</v>
      </c>
      <c r="AA49" s="20">
        <v>66717000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14477301</v>
      </c>
      <c r="D51" s="48">
        <f t="shared" si="3"/>
        <v>0</v>
      </c>
      <c r="E51" s="49">
        <f t="shared" si="3"/>
        <v>58782019</v>
      </c>
      <c r="F51" s="50">
        <f t="shared" si="3"/>
        <v>58782019</v>
      </c>
      <c r="G51" s="50">
        <f t="shared" si="3"/>
        <v>1570886</v>
      </c>
      <c r="H51" s="50">
        <f t="shared" si="3"/>
        <v>-3467</v>
      </c>
      <c r="I51" s="50">
        <f t="shared" si="3"/>
        <v>-54798</v>
      </c>
      <c r="J51" s="50">
        <f t="shared" si="3"/>
        <v>1512621</v>
      </c>
      <c r="K51" s="50">
        <f t="shared" si="3"/>
        <v>1566562</v>
      </c>
      <c r="L51" s="50">
        <f t="shared" si="3"/>
        <v>1532847</v>
      </c>
      <c r="M51" s="50">
        <f t="shared" si="3"/>
        <v>1708395</v>
      </c>
      <c r="N51" s="50">
        <f t="shared" si="3"/>
        <v>4807804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6320425</v>
      </c>
      <c r="X51" s="50">
        <f t="shared" si="3"/>
        <v>29391012</v>
      </c>
      <c r="Y51" s="50">
        <f t="shared" si="3"/>
        <v>-23070587</v>
      </c>
      <c r="Z51" s="51">
        <f>+IF(X51&lt;&gt;0,+(Y51/X51)*100,0)</f>
        <v>-78.495381513232687</v>
      </c>
      <c r="AA51" s="48">
        <f>SUM(AA48:AA50)</f>
        <v>58782019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14477301</v>
      </c>
      <c r="D53" s="54">
        <f>+D51-D52</f>
        <v>0</v>
      </c>
      <c r="E53" s="55">
        <f t="shared" si="4"/>
        <v>58782019</v>
      </c>
      <c r="F53" s="56">
        <f t="shared" si="4"/>
        <v>58782019</v>
      </c>
      <c r="G53" s="56">
        <f t="shared" si="4"/>
        <v>1570886</v>
      </c>
      <c r="H53" s="56">
        <f t="shared" si="4"/>
        <v>-3467</v>
      </c>
      <c r="I53" s="56">
        <f t="shared" si="4"/>
        <v>-54798</v>
      </c>
      <c r="J53" s="56">
        <f t="shared" si="4"/>
        <v>1512621</v>
      </c>
      <c r="K53" s="56">
        <f t="shared" si="4"/>
        <v>1566562</v>
      </c>
      <c r="L53" s="56">
        <f t="shared" si="4"/>
        <v>1532847</v>
      </c>
      <c r="M53" s="56">
        <f t="shared" si="4"/>
        <v>1708395</v>
      </c>
      <c r="N53" s="56">
        <f t="shared" si="4"/>
        <v>4807804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6320425</v>
      </c>
      <c r="X53" s="56">
        <f t="shared" si="4"/>
        <v>29391012</v>
      </c>
      <c r="Y53" s="56">
        <f t="shared" si="4"/>
        <v>-23070587</v>
      </c>
      <c r="Z53" s="57">
        <f>+IF(X53&lt;&gt;0,+(Y53/X53)*100,0)</f>
        <v>-78.495381513232687</v>
      </c>
      <c r="AA53" s="54">
        <f>+AA51-AA52</f>
        <v>58782019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14477301</v>
      </c>
      <c r="D56" s="48">
        <f>SUM(D53:D55)</f>
        <v>0</v>
      </c>
      <c r="E56" s="49">
        <f t="shared" si="5"/>
        <v>58782019</v>
      </c>
      <c r="F56" s="50">
        <f t="shared" si="5"/>
        <v>58782019</v>
      </c>
      <c r="G56" s="50">
        <f t="shared" si="5"/>
        <v>1570886</v>
      </c>
      <c r="H56" s="50">
        <f t="shared" si="5"/>
        <v>-3467</v>
      </c>
      <c r="I56" s="50">
        <f t="shared" si="5"/>
        <v>-54798</v>
      </c>
      <c r="J56" s="50">
        <f t="shared" si="5"/>
        <v>1512621</v>
      </c>
      <c r="K56" s="50">
        <f t="shared" si="5"/>
        <v>1566562</v>
      </c>
      <c r="L56" s="50">
        <f t="shared" si="5"/>
        <v>1532847</v>
      </c>
      <c r="M56" s="50">
        <f t="shared" si="5"/>
        <v>1708395</v>
      </c>
      <c r="N56" s="50">
        <f t="shared" si="5"/>
        <v>4807804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6320425</v>
      </c>
      <c r="X56" s="50">
        <f t="shared" si="5"/>
        <v>29391012</v>
      </c>
      <c r="Y56" s="50">
        <f t="shared" si="5"/>
        <v>-23070587</v>
      </c>
      <c r="Z56" s="51">
        <f>+IF(X56&lt;&gt;0,+(Y56/X56)*100,0)</f>
        <v>-78.495381513232687</v>
      </c>
      <c r="AA56" s="48">
        <f>SUM(AA53:AA55)</f>
        <v>58782019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14477301</v>
      </c>
      <c r="D59" s="65">
        <f>SUM(D56:D58)</f>
        <v>0</v>
      </c>
      <c r="E59" s="66">
        <f t="shared" si="6"/>
        <v>58782019</v>
      </c>
      <c r="F59" s="67">
        <f t="shared" si="6"/>
        <v>58782019</v>
      </c>
      <c r="G59" s="67">
        <f t="shared" si="6"/>
        <v>1570886</v>
      </c>
      <c r="H59" s="67">
        <f t="shared" si="6"/>
        <v>-3467</v>
      </c>
      <c r="I59" s="67">
        <f t="shared" si="6"/>
        <v>-54798</v>
      </c>
      <c r="J59" s="67">
        <f t="shared" si="6"/>
        <v>1512621</v>
      </c>
      <c r="K59" s="67">
        <f t="shared" si="6"/>
        <v>1566562</v>
      </c>
      <c r="L59" s="67">
        <f t="shared" si="6"/>
        <v>1532847</v>
      </c>
      <c r="M59" s="67">
        <f t="shared" si="6"/>
        <v>1708395</v>
      </c>
      <c r="N59" s="67">
        <f t="shared" si="6"/>
        <v>4807804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6320425</v>
      </c>
      <c r="X59" s="67">
        <f t="shared" si="6"/>
        <v>29391012</v>
      </c>
      <c r="Y59" s="67">
        <f t="shared" si="6"/>
        <v>-23070587</v>
      </c>
      <c r="Z59" s="68">
        <f>+IF(X59&lt;&gt;0,+(Y59/X59)*100,0)</f>
        <v>-78.495381513232687</v>
      </c>
      <c r="AA59" s="65">
        <f>SUM(AA56:AA58)</f>
        <v>58782019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13077979</v>
      </c>
      <c r="D9" s="20"/>
      <c r="E9" s="21">
        <v>32437462</v>
      </c>
      <c r="F9" s="22">
        <v>32437462</v>
      </c>
      <c r="G9" s="22">
        <v>1152293</v>
      </c>
      <c r="H9" s="22">
        <v>1119588</v>
      </c>
      <c r="I9" s="22">
        <v>1137487</v>
      </c>
      <c r="J9" s="22">
        <v>3409368</v>
      </c>
      <c r="K9" s="22">
        <v>1084722</v>
      </c>
      <c r="L9" s="22">
        <v>1132793</v>
      </c>
      <c r="M9" s="22">
        <v>1131687</v>
      </c>
      <c r="N9" s="22">
        <v>3349202</v>
      </c>
      <c r="O9" s="22"/>
      <c r="P9" s="22"/>
      <c r="Q9" s="22"/>
      <c r="R9" s="22"/>
      <c r="S9" s="22"/>
      <c r="T9" s="22"/>
      <c r="U9" s="22"/>
      <c r="V9" s="22"/>
      <c r="W9" s="22">
        <v>6758570</v>
      </c>
      <c r="X9" s="22">
        <v>16218726</v>
      </c>
      <c r="Y9" s="22">
        <v>-9460156</v>
      </c>
      <c r="Z9" s="23">
        <v>-58.328601149066827</v>
      </c>
      <c r="AA9" s="20">
        <v>32437462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272811</v>
      </c>
      <c r="F10" s="22">
        <v>272811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136404</v>
      </c>
      <c r="Y10" s="22">
        <v>-136404</v>
      </c>
      <c r="Z10" s="23">
        <v>-100</v>
      </c>
      <c r="AA10" s="20">
        <v>272811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13345009</v>
      </c>
      <c r="D13" s="20"/>
      <c r="E13" s="21">
        <v>15562411</v>
      </c>
      <c r="F13" s="22">
        <v>15562411</v>
      </c>
      <c r="G13" s="22">
        <v>1194844</v>
      </c>
      <c r="H13" s="22">
        <v>1206667</v>
      </c>
      <c r="I13" s="22">
        <v>1197334</v>
      </c>
      <c r="J13" s="22">
        <v>3598845</v>
      </c>
      <c r="K13" s="22">
        <v>1208219</v>
      </c>
      <c r="L13" s="22">
        <v>1221971</v>
      </c>
      <c r="M13" s="22">
        <v>1234601</v>
      </c>
      <c r="N13" s="22">
        <v>3664791</v>
      </c>
      <c r="O13" s="22"/>
      <c r="P13" s="22"/>
      <c r="Q13" s="22"/>
      <c r="R13" s="22"/>
      <c r="S13" s="22"/>
      <c r="T13" s="22"/>
      <c r="U13" s="22"/>
      <c r="V13" s="22"/>
      <c r="W13" s="22">
        <v>7263636</v>
      </c>
      <c r="X13" s="22">
        <v>7781208</v>
      </c>
      <c r="Y13" s="22">
        <v>-517572</v>
      </c>
      <c r="Z13" s="23">
        <v>-6.6515636132590208</v>
      </c>
      <c r="AA13" s="20">
        <v>15562411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26422988</v>
      </c>
      <c r="D32" s="29">
        <f t="shared" ref="D32:Y32" si="0">SUM(D6:D31)</f>
        <v>0</v>
      </c>
      <c r="E32" s="30">
        <f t="shared" si="0"/>
        <v>48272684</v>
      </c>
      <c r="F32" s="31">
        <f t="shared" si="0"/>
        <v>48272684</v>
      </c>
      <c r="G32" s="31">
        <f t="shared" si="0"/>
        <v>2347137</v>
      </c>
      <c r="H32" s="31">
        <f t="shared" si="0"/>
        <v>2326255</v>
      </c>
      <c r="I32" s="31">
        <f t="shared" si="0"/>
        <v>2334821</v>
      </c>
      <c r="J32" s="31">
        <f t="shared" si="0"/>
        <v>7008213</v>
      </c>
      <c r="K32" s="31">
        <f t="shared" si="0"/>
        <v>2292941</v>
      </c>
      <c r="L32" s="31">
        <f t="shared" si="0"/>
        <v>2354764</v>
      </c>
      <c r="M32" s="31">
        <f t="shared" si="0"/>
        <v>2366288</v>
      </c>
      <c r="N32" s="31">
        <f t="shared" si="0"/>
        <v>7013993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14022206</v>
      </c>
      <c r="X32" s="31">
        <f t="shared" si="0"/>
        <v>24136338</v>
      </c>
      <c r="Y32" s="31">
        <f t="shared" si="0"/>
        <v>-10114132</v>
      </c>
      <c r="Z32" s="32">
        <f>+IF(X32&lt;&gt;0,+(Y32/X32)*100,0)</f>
        <v>-41.904169555464463</v>
      </c>
      <c r="AA32" s="29">
        <f>SUM(AA6:AA31)</f>
        <v>48272684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4839174</v>
      </c>
      <c r="D34" s="20"/>
      <c r="E34" s="21">
        <v>7381490</v>
      </c>
      <c r="F34" s="22">
        <v>7381490</v>
      </c>
      <c r="G34" s="22">
        <v>522041</v>
      </c>
      <c r="H34" s="22">
        <v>519066</v>
      </c>
      <c r="I34" s="22">
        <v>614280</v>
      </c>
      <c r="J34" s="22">
        <v>1655387</v>
      </c>
      <c r="K34" s="22">
        <v>544653</v>
      </c>
      <c r="L34" s="22">
        <v>532989</v>
      </c>
      <c r="M34" s="22">
        <v>708649</v>
      </c>
      <c r="N34" s="22">
        <v>1786291</v>
      </c>
      <c r="O34" s="22"/>
      <c r="P34" s="22"/>
      <c r="Q34" s="22"/>
      <c r="R34" s="22"/>
      <c r="S34" s="22"/>
      <c r="T34" s="22"/>
      <c r="U34" s="22"/>
      <c r="V34" s="22"/>
      <c r="W34" s="22">
        <v>3441678</v>
      </c>
      <c r="X34" s="22">
        <v>3690744</v>
      </c>
      <c r="Y34" s="22">
        <v>-249066</v>
      </c>
      <c r="Z34" s="23">
        <v>-6.7483954454711572</v>
      </c>
      <c r="AA34" s="20">
        <v>7381490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12840604</v>
      </c>
      <c r="F38" s="22">
        <v>12840604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6420304</v>
      </c>
      <c r="Y38" s="22">
        <v>-6420304</v>
      </c>
      <c r="Z38" s="23">
        <v>-100</v>
      </c>
      <c r="AA38" s="20">
        <v>12840604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415187</v>
      </c>
      <c r="F39" s="22">
        <v>415187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207594</v>
      </c>
      <c r="Y39" s="22">
        <v>-207594</v>
      </c>
      <c r="Z39" s="23">
        <v>-100</v>
      </c>
      <c r="AA39" s="20">
        <v>415187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132470</v>
      </c>
      <c r="D41" s="20"/>
      <c r="E41" s="21">
        <v>70000</v>
      </c>
      <c r="F41" s="22">
        <v>70000</v>
      </c>
      <c r="G41" s="22"/>
      <c r="H41" s="22">
        <v>5444</v>
      </c>
      <c r="I41" s="22">
        <v>5444</v>
      </c>
      <c r="J41" s="22">
        <v>10888</v>
      </c>
      <c r="K41" s="22"/>
      <c r="L41" s="22">
        <v>315</v>
      </c>
      <c r="M41" s="22"/>
      <c r="N41" s="22">
        <v>315</v>
      </c>
      <c r="O41" s="22"/>
      <c r="P41" s="22"/>
      <c r="Q41" s="22"/>
      <c r="R41" s="22"/>
      <c r="S41" s="22"/>
      <c r="T41" s="22"/>
      <c r="U41" s="22"/>
      <c r="V41" s="22"/>
      <c r="W41" s="22">
        <v>11203</v>
      </c>
      <c r="X41" s="22">
        <v>35000</v>
      </c>
      <c r="Y41" s="22">
        <v>-23797</v>
      </c>
      <c r="Z41" s="23">
        <v>-67.991428571428571</v>
      </c>
      <c r="AA41" s="20">
        <v>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2443591</v>
      </c>
      <c r="F43" s="22">
        <v>2443591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1221799</v>
      </c>
      <c r="Y43" s="22">
        <v>-1221799</v>
      </c>
      <c r="Z43" s="23">
        <v>-100</v>
      </c>
      <c r="AA43" s="20">
        <v>2443591</v>
      </c>
    </row>
    <row r="44" spans="1:27" x14ac:dyDescent="0.25">
      <c r="A44" s="19" t="s">
        <v>69</v>
      </c>
      <c r="B44" s="15" t="s">
        <v>32</v>
      </c>
      <c r="C44" s="20">
        <v>226769</v>
      </c>
      <c r="D44" s="20"/>
      <c r="E44" s="21">
        <v>263031</v>
      </c>
      <c r="F44" s="22">
        <v>263031</v>
      </c>
      <c r="G44" s="22">
        <v>53590</v>
      </c>
      <c r="H44" s="22">
        <v>73490</v>
      </c>
      <c r="I44" s="22">
        <v>57940</v>
      </c>
      <c r="J44" s="22">
        <v>185020</v>
      </c>
      <c r="K44" s="22">
        <v>105362</v>
      </c>
      <c r="L44" s="22">
        <v>62310</v>
      </c>
      <c r="M44" s="22">
        <v>56298</v>
      </c>
      <c r="N44" s="22">
        <v>223970</v>
      </c>
      <c r="O44" s="22"/>
      <c r="P44" s="22"/>
      <c r="Q44" s="22"/>
      <c r="R44" s="22"/>
      <c r="S44" s="22"/>
      <c r="T44" s="22"/>
      <c r="U44" s="22"/>
      <c r="V44" s="22"/>
      <c r="W44" s="22">
        <v>408990</v>
      </c>
      <c r="X44" s="22">
        <v>131520</v>
      </c>
      <c r="Y44" s="22">
        <v>277470</v>
      </c>
      <c r="Z44" s="23">
        <v>210.97171532846716</v>
      </c>
      <c r="AA44" s="20">
        <v>263031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5198413</v>
      </c>
      <c r="D47" s="29">
        <f t="shared" ref="D47:Y47" si="1">SUM(D34:D46)</f>
        <v>0</v>
      </c>
      <c r="E47" s="30">
        <f t="shared" si="1"/>
        <v>23413903</v>
      </c>
      <c r="F47" s="31">
        <f t="shared" si="1"/>
        <v>23413903</v>
      </c>
      <c r="G47" s="31">
        <f t="shared" si="1"/>
        <v>575631</v>
      </c>
      <c r="H47" s="31">
        <f t="shared" si="1"/>
        <v>598000</v>
      </c>
      <c r="I47" s="31">
        <f t="shared" si="1"/>
        <v>677664</v>
      </c>
      <c r="J47" s="31">
        <f t="shared" si="1"/>
        <v>1851295</v>
      </c>
      <c r="K47" s="31">
        <f t="shared" si="1"/>
        <v>650015</v>
      </c>
      <c r="L47" s="31">
        <f t="shared" si="1"/>
        <v>595614</v>
      </c>
      <c r="M47" s="31">
        <f t="shared" si="1"/>
        <v>764947</v>
      </c>
      <c r="N47" s="31">
        <f t="shared" si="1"/>
        <v>2010576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3861871</v>
      </c>
      <c r="X47" s="31">
        <f t="shared" si="1"/>
        <v>11706961</v>
      </c>
      <c r="Y47" s="31">
        <f t="shared" si="1"/>
        <v>-7845090</v>
      </c>
      <c r="Z47" s="32">
        <f>+IF(X47&lt;&gt;0,+(Y47/X47)*100,0)</f>
        <v>-67.012181897590679</v>
      </c>
      <c r="AA47" s="29">
        <f>SUM(AA34:AA46)</f>
        <v>23413903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21224575</v>
      </c>
      <c r="D48" s="39">
        <f t="shared" si="2"/>
        <v>0</v>
      </c>
      <c r="E48" s="40">
        <f t="shared" si="2"/>
        <v>24858781</v>
      </c>
      <c r="F48" s="41">
        <f t="shared" si="2"/>
        <v>24858781</v>
      </c>
      <c r="G48" s="41">
        <f t="shared" si="2"/>
        <v>1771506</v>
      </c>
      <c r="H48" s="41">
        <f t="shared" si="2"/>
        <v>1728255</v>
      </c>
      <c r="I48" s="41">
        <f t="shared" si="2"/>
        <v>1657157</v>
      </c>
      <c r="J48" s="41">
        <f t="shared" si="2"/>
        <v>5156918</v>
      </c>
      <c r="K48" s="41">
        <f t="shared" si="2"/>
        <v>1642926</v>
      </c>
      <c r="L48" s="41">
        <f t="shared" si="2"/>
        <v>1759150</v>
      </c>
      <c r="M48" s="41">
        <f t="shared" si="2"/>
        <v>1601341</v>
      </c>
      <c r="N48" s="41">
        <f t="shared" si="2"/>
        <v>5003417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10160335</v>
      </c>
      <c r="X48" s="41">
        <f t="shared" si="2"/>
        <v>12429377</v>
      </c>
      <c r="Y48" s="41">
        <f t="shared" si="2"/>
        <v>-2269042</v>
      </c>
      <c r="Z48" s="42">
        <f>+IF(X48&lt;&gt;0,+(Y48/X48)*100,0)</f>
        <v>-18.255476521470062</v>
      </c>
      <c r="AA48" s="39">
        <f>+AA32-AA47</f>
        <v>24858781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21224575</v>
      </c>
      <c r="D51" s="48">
        <f t="shared" si="3"/>
        <v>0</v>
      </c>
      <c r="E51" s="49">
        <f t="shared" si="3"/>
        <v>24858781</v>
      </c>
      <c r="F51" s="50">
        <f t="shared" si="3"/>
        <v>24858781</v>
      </c>
      <c r="G51" s="50">
        <f t="shared" si="3"/>
        <v>1771506</v>
      </c>
      <c r="H51" s="50">
        <f t="shared" si="3"/>
        <v>1728255</v>
      </c>
      <c r="I51" s="50">
        <f t="shared" si="3"/>
        <v>1657157</v>
      </c>
      <c r="J51" s="50">
        <f t="shared" si="3"/>
        <v>5156918</v>
      </c>
      <c r="K51" s="50">
        <f t="shared" si="3"/>
        <v>1642926</v>
      </c>
      <c r="L51" s="50">
        <f t="shared" si="3"/>
        <v>1759150</v>
      </c>
      <c r="M51" s="50">
        <f t="shared" si="3"/>
        <v>1601341</v>
      </c>
      <c r="N51" s="50">
        <f t="shared" si="3"/>
        <v>5003417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10160335</v>
      </c>
      <c r="X51" s="50">
        <f t="shared" si="3"/>
        <v>12429377</v>
      </c>
      <c r="Y51" s="50">
        <f t="shared" si="3"/>
        <v>-2269042</v>
      </c>
      <c r="Z51" s="51">
        <f>+IF(X51&lt;&gt;0,+(Y51/X51)*100,0)</f>
        <v>-18.255476521470062</v>
      </c>
      <c r="AA51" s="48">
        <f>SUM(AA48:AA50)</f>
        <v>24858781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21224575</v>
      </c>
      <c r="D53" s="54">
        <f>+D51-D52</f>
        <v>0</v>
      </c>
      <c r="E53" s="55">
        <f t="shared" si="4"/>
        <v>24858781</v>
      </c>
      <c r="F53" s="56">
        <f t="shared" si="4"/>
        <v>24858781</v>
      </c>
      <c r="G53" s="56">
        <f t="shared" si="4"/>
        <v>1771506</v>
      </c>
      <c r="H53" s="56">
        <f t="shared" si="4"/>
        <v>1728255</v>
      </c>
      <c r="I53" s="56">
        <f t="shared" si="4"/>
        <v>1657157</v>
      </c>
      <c r="J53" s="56">
        <f t="shared" si="4"/>
        <v>5156918</v>
      </c>
      <c r="K53" s="56">
        <f t="shared" si="4"/>
        <v>1642926</v>
      </c>
      <c r="L53" s="56">
        <f t="shared" si="4"/>
        <v>1759150</v>
      </c>
      <c r="M53" s="56">
        <f t="shared" si="4"/>
        <v>1601341</v>
      </c>
      <c r="N53" s="56">
        <f t="shared" si="4"/>
        <v>5003417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10160335</v>
      </c>
      <c r="X53" s="56">
        <f t="shared" si="4"/>
        <v>12429377</v>
      </c>
      <c r="Y53" s="56">
        <f t="shared" si="4"/>
        <v>-2269042</v>
      </c>
      <c r="Z53" s="57">
        <f>+IF(X53&lt;&gt;0,+(Y53/X53)*100,0)</f>
        <v>-18.255476521470062</v>
      </c>
      <c r="AA53" s="54">
        <f>+AA51-AA52</f>
        <v>24858781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21224575</v>
      </c>
      <c r="D56" s="48">
        <f>SUM(D53:D55)</f>
        <v>0</v>
      </c>
      <c r="E56" s="49">
        <f t="shared" si="5"/>
        <v>24858781</v>
      </c>
      <c r="F56" s="50">
        <f t="shared" si="5"/>
        <v>24858781</v>
      </c>
      <c r="G56" s="50">
        <f t="shared" si="5"/>
        <v>1771506</v>
      </c>
      <c r="H56" s="50">
        <f t="shared" si="5"/>
        <v>1728255</v>
      </c>
      <c r="I56" s="50">
        <f t="shared" si="5"/>
        <v>1657157</v>
      </c>
      <c r="J56" s="50">
        <f t="shared" si="5"/>
        <v>5156918</v>
      </c>
      <c r="K56" s="50">
        <f t="shared" si="5"/>
        <v>1642926</v>
      </c>
      <c r="L56" s="50">
        <f t="shared" si="5"/>
        <v>1759150</v>
      </c>
      <c r="M56" s="50">
        <f t="shared" si="5"/>
        <v>1601341</v>
      </c>
      <c r="N56" s="50">
        <f t="shared" si="5"/>
        <v>5003417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10160335</v>
      </c>
      <c r="X56" s="50">
        <f t="shared" si="5"/>
        <v>12429377</v>
      </c>
      <c r="Y56" s="50">
        <f t="shared" si="5"/>
        <v>-2269042</v>
      </c>
      <c r="Z56" s="51">
        <f>+IF(X56&lt;&gt;0,+(Y56/X56)*100,0)</f>
        <v>-18.255476521470062</v>
      </c>
      <c r="AA56" s="48">
        <f>SUM(AA53:AA55)</f>
        <v>24858781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21224575</v>
      </c>
      <c r="D59" s="65">
        <f>SUM(D56:D58)</f>
        <v>0</v>
      </c>
      <c r="E59" s="66">
        <f t="shared" si="6"/>
        <v>24858781</v>
      </c>
      <c r="F59" s="67">
        <f t="shared" si="6"/>
        <v>24858781</v>
      </c>
      <c r="G59" s="67">
        <f t="shared" si="6"/>
        <v>1771506</v>
      </c>
      <c r="H59" s="67">
        <f t="shared" si="6"/>
        <v>1728255</v>
      </c>
      <c r="I59" s="67">
        <f t="shared" si="6"/>
        <v>1657157</v>
      </c>
      <c r="J59" s="67">
        <f t="shared" si="6"/>
        <v>5156918</v>
      </c>
      <c r="K59" s="67">
        <f t="shared" si="6"/>
        <v>1642926</v>
      </c>
      <c r="L59" s="67">
        <f t="shared" si="6"/>
        <v>1759150</v>
      </c>
      <c r="M59" s="67">
        <f t="shared" si="6"/>
        <v>1601341</v>
      </c>
      <c r="N59" s="67">
        <f t="shared" si="6"/>
        <v>5003417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10160335</v>
      </c>
      <c r="X59" s="67">
        <f t="shared" si="6"/>
        <v>12429377</v>
      </c>
      <c r="Y59" s="67">
        <f t="shared" si="6"/>
        <v>-2269042</v>
      </c>
      <c r="Z59" s="68">
        <f>+IF(X59&lt;&gt;0,+(Y59/X59)*100,0)</f>
        <v>-18.255476521470062</v>
      </c>
      <c r="AA59" s="65">
        <f>SUM(AA56:AA58)</f>
        <v>24858781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4044097</v>
      </c>
      <c r="D9" s="20"/>
      <c r="E9" s="21">
        <v>13594425</v>
      </c>
      <c r="F9" s="22">
        <v>13594425</v>
      </c>
      <c r="G9" s="22">
        <v>451809</v>
      </c>
      <c r="H9" s="22">
        <v>451916</v>
      </c>
      <c r="I9" s="22">
        <v>452104</v>
      </c>
      <c r="J9" s="22">
        <v>1355829</v>
      </c>
      <c r="K9" s="22">
        <v>448731</v>
      </c>
      <c r="L9" s="22">
        <v>451499</v>
      </c>
      <c r="M9" s="22">
        <v>450776</v>
      </c>
      <c r="N9" s="22">
        <v>1351006</v>
      </c>
      <c r="O9" s="22"/>
      <c r="P9" s="22"/>
      <c r="Q9" s="22"/>
      <c r="R9" s="22"/>
      <c r="S9" s="22"/>
      <c r="T9" s="22"/>
      <c r="U9" s="22"/>
      <c r="V9" s="22"/>
      <c r="W9" s="22">
        <v>2706835</v>
      </c>
      <c r="X9" s="22">
        <v>6797208</v>
      </c>
      <c r="Y9" s="22">
        <v>-4090373</v>
      </c>
      <c r="Z9" s="23">
        <v>-60.177252189428366</v>
      </c>
      <c r="AA9" s="20">
        <v>13594425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892500</v>
      </c>
      <c r="Y25" s="22">
        <v>-892500</v>
      </c>
      <c r="Z25" s="23">
        <v>-100</v>
      </c>
      <c r="AA25" s="20">
        <v>1785000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4044097</v>
      </c>
      <c r="D32" s="29">
        <f t="shared" ref="D32:Y32" si="0">SUM(D6:D31)</f>
        <v>0</v>
      </c>
      <c r="E32" s="30">
        <f t="shared" si="0"/>
        <v>15379425</v>
      </c>
      <c r="F32" s="31">
        <f t="shared" si="0"/>
        <v>15379425</v>
      </c>
      <c r="G32" s="31">
        <f t="shared" si="0"/>
        <v>451809</v>
      </c>
      <c r="H32" s="31">
        <f t="shared" si="0"/>
        <v>451916</v>
      </c>
      <c r="I32" s="31">
        <f t="shared" si="0"/>
        <v>452104</v>
      </c>
      <c r="J32" s="31">
        <f t="shared" si="0"/>
        <v>1355829</v>
      </c>
      <c r="K32" s="31">
        <f t="shared" si="0"/>
        <v>448731</v>
      </c>
      <c r="L32" s="31">
        <f t="shared" si="0"/>
        <v>451499</v>
      </c>
      <c r="M32" s="31">
        <f t="shared" si="0"/>
        <v>450776</v>
      </c>
      <c r="N32" s="31">
        <f t="shared" si="0"/>
        <v>1351006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2706835</v>
      </c>
      <c r="X32" s="31">
        <f t="shared" si="0"/>
        <v>7689708</v>
      </c>
      <c r="Y32" s="31">
        <f t="shared" si="0"/>
        <v>-4982873</v>
      </c>
      <c r="Z32" s="32">
        <f>+IF(X32&lt;&gt;0,+(Y32/X32)*100,0)</f>
        <v>-64.799248554041327</v>
      </c>
      <c r="AA32" s="29">
        <f>SUM(AA6:AA31)</f>
        <v>15379425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8489620</v>
      </c>
      <c r="D34" s="20"/>
      <c r="E34" s="21">
        <v>9674119</v>
      </c>
      <c r="F34" s="22">
        <v>9674119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4837062</v>
      </c>
      <c r="Y34" s="22">
        <v>-4837062</v>
      </c>
      <c r="Z34" s="23">
        <v>-100</v>
      </c>
      <c r="AA34" s="20">
        <v>9674119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501368</v>
      </c>
      <c r="D37" s="20"/>
      <c r="E37" s="21">
        <v>470794</v>
      </c>
      <c r="F37" s="22">
        <v>470794</v>
      </c>
      <c r="G37" s="22"/>
      <c r="H37" s="22"/>
      <c r="I37" s="22"/>
      <c r="J37" s="22"/>
      <c r="K37" s="22"/>
      <c r="L37" s="22">
        <v>126551</v>
      </c>
      <c r="M37" s="22"/>
      <c r="N37" s="22">
        <v>126551</v>
      </c>
      <c r="O37" s="22"/>
      <c r="P37" s="22"/>
      <c r="Q37" s="22"/>
      <c r="R37" s="22"/>
      <c r="S37" s="22"/>
      <c r="T37" s="22"/>
      <c r="U37" s="22"/>
      <c r="V37" s="22"/>
      <c r="W37" s="22">
        <v>126551</v>
      </c>
      <c r="X37" s="22">
        <v>235398</v>
      </c>
      <c r="Y37" s="22">
        <v>-108847</v>
      </c>
      <c r="Z37" s="23">
        <v>-46.23956023415662</v>
      </c>
      <c r="AA37" s="20">
        <v>470794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1666668</v>
      </c>
      <c r="Y39" s="22">
        <v>-1666668</v>
      </c>
      <c r="Z39" s="23">
        <v>-100</v>
      </c>
      <c r="AA39" s="20">
        <v>3333333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612646</v>
      </c>
      <c r="D41" s="20"/>
      <c r="E41" s="21">
        <v>808658</v>
      </c>
      <c r="F41" s="22">
        <v>808658</v>
      </c>
      <c r="G41" s="22"/>
      <c r="H41" s="22">
        <v>38199</v>
      </c>
      <c r="I41" s="22"/>
      <c r="J41" s="22">
        <v>38199</v>
      </c>
      <c r="K41" s="22">
        <v>45668</v>
      </c>
      <c r="L41" s="22">
        <v>6847</v>
      </c>
      <c r="M41" s="22">
        <v>52212</v>
      </c>
      <c r="N41" s="22">
        <v>104727</v>
      </c>
      <c r="O41" s="22"/>
      <c r="P41" s="22"/>
      <c r="Q41" s="22"/>
      <c r="R41" s="22"/>
      <c r="S41" s="22"/>
      <c r="T41" s="22"/>
      <c r="U41" s="22"/>
      <c r="V41" s="22"/>
      <c r="W41" s="22">
        <v>142926</v>
      </c>
      <c r="X41" s="22">
        <v>404334</v>
      </c>
      <c r="Y41" s="22">
        <v>-261408</v>
      </c>
      <c r="Z41" s="23">
        <v>-64.651500986807946</v>
      </c>
      <c r="AA41" s="20">
        <v>808658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12260054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188960</v>
      </c>
      <c r="D44" s="20"/>
      <c r="E44" s="21">
        <v>214761</v>
      </c>
      <c r="F44" s="22">
        <v>214761</v>
      </c>
      <c r="G44" s="22">
        <v>2821</v>
      </c>
      <c r="H44" s="22"/>
      <c r="I44" s="22"/>
      <c r="J44" s="22">
        <v>2821</v>
      </c>
      <c r="K44" s="22"/>
      <c r="L44" s="22"/>
      <c r="M44" s="22">
        <v>165278</v>
      </c>
      <c r="N44" s="22">
        <v>165278</v>
      </c>
      <c r="O44" s="22"/>
      <c r="P44" s="22"/>
      <c r="Q44" s="22"/>
      <c r="R44" s="22"/>
      <c r="S44" s="22"/>
      <c r="T44" s="22"/>
      <c r="U44" s="22"/>
      <c r="V44" s="22"/>
      <c r="W44" s="22">
        <v>168099</v>
      </c>
      <c r="X44" s="22">
        <v>107382</v>
      </c>
      <c r="Y44" s="22">
        <v>60717</v>
      </c>
      <c r="Z44" s="23">
        <v>56.542996032854667</v>
      </c>
      <c r="AA44" s="20">
        <v>214761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22052648</v>
      </c>
      <c r="D47" s="29">
        <f t="shared" ref="D47:Y47" si="1">SUM(D34:D46)</f>
        <v>0</v>
      </c>
      <c r="E47" s="30">
        <f t="shared" si="1"/>
        <v>17001665</v>
      </c>
      <c r="F47" s="31">
        <f t="shared" si="1"/>
        <v>17001665</v>
      </c>
      <c r="G47" s="31">
        <f t="shared" si="1"/>
        <v>2821</v>
      </c>
      <c r="H47" s="31">
        <f t="shared" si="1"/>
        <v>38199</v>
      </c>
      <c r="I47" s="31">
        <f t="shared" si="1"/>
        <v>0</v>
      </c>
      <c r="J47" s="31">
        <f t="shared" si="1"/>
        <v>41020</v>
      </c>
      <c r="K47" s="31">
        <f t="shared" si="1"/>
        <v>45668</v>
      </c>
      <c r="L47" s="31">
        <f t="shared" si="1"/>
        <v>133398</v>
      </c>
      <c r="M47" s="31">
        <f t="shared" si="1"/>
        <v>217490</v>
      </c>
      <c r="N47" s="31">
        <f t="shared" si="1"/>
        <v>396556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437576</v>
      </c>
      <c r="X47" s="31">
        <f t="shared" si="1"/>
        <v>8500842</v>
      </c>
      <c r="Y47" s="31">
        <f t="shared" si="1"/>
        <v>-8063266</v>
      </c>
      <c r="Z47" s="32">
        <f>+IF(X47&lt;&gt;0,+(Y47/X47)*100,0)</f>
        <v>-94.852556958475404</v>
      </c>
      <c r="AA47" s="29">
        <f>SUM(AA34:AA46)</f>
        <v>17001665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-18008551</v>
      </c>
      <c r="D48" s="39">
        <f t="shared" si="2"/>
        <v>0</v>
      </c>
      <c r="E48" s="40">
        <f t="shared" si="2"/>
        <v>-1622240</v>
      </c>
      <c r="F48" s="41">
        <f t="shared" si="2"/>
        <v>-1622240</v>
      </c>
      <c r="G48" s="41">
        <f t="shared" si="2"/>
        <v>448988</v>
      </c>
      <c r="H48" s="41">
        <f t="shared" si="2"/>
        <v>413717</v>
      </c>
      <c r="I48" s="41">
        <f t="shared" si="2"/>
        <v>452104</v>
      </c>
      <c r="J48" s="41">
        <f t="shared" si="2"/>
        <v>1314809</v>
      </c>
      <c r="K48" s="41">
        <f t="shared" si="2"/>
        <v>403063</v>
      </c>
      <c r="L48" s="41">
        <f t="shared" si="2"/>
        <v>318101</v>
      </c>
      <c r="M48" s="41">
        <f t="shared" si="2"/>
        <v>233286</v>
      </c>
      <c r="N48" s="41">
        <f t="shared" si="2"/>
        <v>954450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2269259</v>
      </c>
      <c r="X48" s="41">
        <f t="shared" si="2"/>
        <v>-811134</v>
      </c>
      <c r="Y48" s="41">
        <f t="shared" si="2"/>
        <v>3080393</v>
      </c>
      <c r="Z48" s="42">
        <f>+IF(X48&lt;&gt;0,+(Y48/X48)*100,0)</f>
        <v>-379.76376283080231</v>
      </c>
      <c r="AA48" s="39">
        <f>+AA32-AA47</f>
        <v>-1622240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-18008551</v>
      </c>
      <c r="D51" s="48">
        <f t="shared" si="3"/>
        <v>0</v>
      </c>
      <c r="E51" s="49">
        <f t="shared" si="3"/>
        <v>-1622240</v>
      </c>
      <c r="F51" s="50">
        <f t="shared" si="3"/>
        <v>-1622240</v>
      </c>
      <c r="G51" s="50">
        <f t="shared" si="3"/>
        <v>448988</v>
      </c>
      <c r="H51" s="50">
        <f t="shared" si="3"/>
        <v>413717</v>
      </c>
      <c r="I51" s="50">
        <f t="shared" si="3"/>
        <v>452104</v>
      </c>
      <c r="J51" s="50">
        <f t="shared" si="3"/>
        <v>1314809</v>
      </c>
      <c r="K51" s="50">
        <f t="shared" si="3"/>
        <v>403063</v>
      </c>
      <c r="L51" s="50">
        <f t="shared" si="3"/>
        <v>318101</v>
      </c>
      <c r="M51" s="50">
        <f t="shared" si="3"/>
        <v>233286</v>
      </c>
      <c r="N51" s="50">
        <f t="shared" si="3"/>
        <v>954450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2269259</v>
      </c>
      <c r="X51" s="50">
        <f t="shared" si="3"/>
        <v>-811134</v>
      </c>
      <c r="Y51" s="50">
        <f t="shared" si="3"/>
        <v>3080393</v>
      </c>
      <c r="Z51" s="51">
        <f>+IF(X51&lt;&gt;0,+(Y51/X51)*100,0)</f>
        <v>-379.76376283080231</v>
      </c>
      <c r="AA51" s="48">
        <f>SUM(AA48:AA50)</f>
        <v>-1622240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-18008551</v>
      </c>
      <c r="D53" s="54">
        <f>+D51-D52</f>
        <v>0</v>
      </c>
      <c r="E53" s="55">
        <f t="shared" si="4"/>
        <v>-1622240</v>
      </c>
      <c r="F53" s="56">
        <f t="shared" si="4"/>
        <v>-1622240</v>
      </c>
      <c r="G53" s="56">
        <f t="shared" si="4"/>
        <v>448988</v>
      </c>
      <c r="H53" s="56">
        <f t="shared" si="4"/>
        <v>413717</v>
      </c>
      <c r="I53" s="56">
        <f t="shared" si="4"/>
        <v>452104</v>
      </c>
      <c r="J53" s="56">
        <f t="shared" si="4"/>
        <v>1314809</v>
      </c>
      <c r="K53" s="56">
        <f t="shared" si="4"/>
        <v>403063</v>
      </c>
      <c r="L53" s="56">
        <f t="shared" si="4"/>
        <v>318101</v>
      </c>
      <c r="M53" s="56">
        <f t="shared" si="4"/>
        <v>233286</v>
      </c>
      <c r="N53" s="56">
        <f t="shared" si="4"/>
        <v>954450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2269259</v>
      </c>
      <c r="X53" s="56">
        <f t="shared" si="4"/>
        <v>-811134</v>
      </c>
      <c r="Y53" s="56">
        <f t="shared" si="4"/>
        <v>3080393</v>
      </c>
      <c r="Z53" s="57">
        <f>+IF(X53&lt;&gt;0,+(Y53/X53)*100,0)</f>
        <v>-379.76376283080231</v>
      </c>
      <c r="AA53" s="54">
        <f>+AA51-AA52</f>
        <v>-1622240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-18008551</v>
      </c>
      <c r="D56" s="48">
        <f>SUM(D53:D55)</f>
        <v>0</v>
      </c>
      <c r="E56" s="49">
        <f t="shared" si="5"/>
        <v>-1622240</v>
      </c>
      <c r="F56" s="50">
        <f t="shared" si="5"/>
        <v>-1622240</v>
      </c>
      <c r="G56" s="50">
        <f t="shared" si="5"/>
        <v>448988</v>
      </c>
      <c r="H56" s="50">
        <f t="shared" si="5"/>
        <v>413717</v>
      </c>
      <c r="I56" s="50">
        <f t="shared" si="5"/>
        <v>452104</v>
      </c>
      <c r="J56" s="50">
        <f t="shared" si="5"/>
        <v>1314809</v>
      </c>
      <c r="K56" s="50">
        <f t="shared" si="5"/>
        <v>403063</v>
      </c>
      <c r="L56" s="50">
        <f t="shared" si="5"/>
        <v>318101</v>
      </c>
      <c r="M56" s="50">
        <f t="shared" si="5"/>
        <v>233286</v>
      </c>
      <c r="N56" s="50">
        <f t="shared" si="5"/>
        <v>954450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2269259</v>
      </c>
      <c r="X56" s="50">
        <f t="shared" si="5"/>
        <v>-811134</v>
      </c>
      <c r="Y56" s="50">
        <f t="shared" si="5"/>
        <v>3080393</v>
      </c>
      <c r="Z56" s="51">
        <f>+IF(X56&lt;&gt;0,+(Y56/X56)*100,0)</f>
        <v>-379.76376283080231</v>
      </c>
      <c r="AA56" s="48">
        <f>SUM(AA53:AA55)</f>
        <v>-1622240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-18008551</v>
      </c>
      <c r="D59" s="65">
        <f>SUM(D56:D58)</f>
        <v>0</v>
      </c>
      <c r="E59" s="66">
        <f t="shared" si="6"/>
        <v>-1622240</v>
      </c>
      <c r="F59" s="67">
        <f t="shared" si="6"/>
        <v>-1622240</v>
      </c>
      <c r="G59" s="67">
        <f t="shared" si="6"/>
        <v>448988</v>
      </c>
      <c r="H59" s="67">
        <f t="shared" si="6"/>
        <v>413717</v>
      </c>
      <c r="I59" s="67">
        <f t="shared" si="6"/>
        <v>452104</v>
      </c>
      <c r="J59" s="67">
        <f t="shared" si="6"/>
        <v>1314809</v>
      </c>
      <c r="K59" s="67">
        <f t="shared" si="6"/>
        <v>403063</v>
      </c>
      <c r="L59" s="67">
        <f t="shared" si="6"/>
        <v>318101</v>
      </c>
      <c r="M59" s="67">
        <f t="shared" si="6"/>
        <v>233286</v>
      </c>
      <c r="N59" s="67">
        <f t="shared" si="6"/>
        <v>954450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2269259</v>
      </c>
      <c r="X59" s="67">
        <f t="shared" si="6"/>
        <v>-811134</v>
      </c>
      <c r="Y59" s="67">
        <f t="shared" si="6"/>
        <v>3080393</v>
      </c>
      <c r="Z59" s="68">
        <f>+IF(X59&lt;&gt;0,+(Y59/X59)*100,0)</f>
        <v>-379.76376283080231</v>
      </c>
      <c r="AA59" s="65">
        <f>SUM(AA56:AA58)</f>
        <v>-1622240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>
        <v>12399294</v>
      </c>
      <c r="L9" s="22">
        <v>12336746</v>
      </c>
      <c r="M9" s="22">
        <v>12318845</v>
      </c>
      <c r="N9" s="22">
        <v>37054885</v>
      </c>
      <c r="O9" s="22"/>
      <c r="P9" s="22"/>
      <c r="Q9" s="22"/>
      <c r="R9" s="22"/>
      <c r="S9" s="22"/>
      <c r="T9" s="22"/>
      <c r="U9" s="22"/>
      <c r="V9" s="22"/>
      <c r="W9" s="22">
        <v>75439099</v>
      </c>
      <c r="X9" s="22">
        <v>76610478</v>
      </c>
      <c r="Y9" s="22">
        <v>-1171379</v>
      </c>
      <c r="Z9" s="23">
        <v>-1.5290062542097702</v>
      </c>
      <c r="AA9" s="20">
        <v>153220960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>
        <v>5983254</v>
      </c>
      <c r="L13" s="22">
        <v>6055237</v>
      </c>
      <c r="M13" s="22">
        <v>6018514</v>
      </c>
      <c r="N13" s="22">
        <v>18057005</v>
      </c>
      <c r="O13" s="22"/>
      <c r="P13" s="22"/>
      <c r="Q13" s="22"/>
      <c r="R13" s="22"/>
      <c r="S13" s="22"/>
      <c r="T13" s="22"/>
      <c r="U13" s="22"/>
      <c r="V13" s="22"/>
      <c r="W13" s="22">
        <v>35794222</v>
      </c>
      <c r="X13" s="22">
        <v>20226252</v>
      </c>
      <c r="Y13" s="22">
        <v>15567970</v>
      </c>
      <c r="Z13" s="23">
        <v>76.969129030924762</v>
      </c>
      <c r="AA13" s="20">
        <v>40452515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199979001</v>
      </c>
      <c r="D32" s="29">
        <f t="shared" ref="D32:Y32" si="0">SUM(D6:D31)</f>
        <v>0</v>
      </c>
      <c r="E32" s="30">
        <f t="shared" si="0"/>
        <v>193673475</v>
      </c>
      <c r="F32" s="31">
        <f t="shared" si="0"/>
        <v>193673475</v>
      </c>
      <c r="G32" s="31">
        <f t="shared" si="0"/>
        <v>19012374</v>
      </c>
      <c r="H32" s="31">
        <f t="shared" si="0"/>
        <v>18622765</v>
      </c>
      <c r="I32" s="31">
        <f t="shared" si="0"/>
        <v>18486292</v>
      </c>
      <c r="J32" s="31">
        <f t="shared" si="0"/>
        <v>56121431</v>
      </c>
      <c r="K32" s="31">
        <f t="shared" si="0"/>
        <v>18382548</v>
      </c>
      <c r="L32" s="31">
        <f t="shared" si="0"/>
        <v>18391983</v>
      </c>
      <c r="M32" s="31">
        <f t="shared" si="0"/>
        <v>18337359</v>
      </c>
      <c r="N32" s="31">
        <f t="shared" si="0"/>
        <v>55111890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111233321</v>
      </c>
      <c r="X32" s="31">
        <f t="shared" si="0"/>
        <v>96836730</v>
      </c>
      <c r="Y32" s="31">
        <f t="shared" si="0"/>
        <v>14396591</v>
      </c>
      <c r="Z32" s="32">
        <f>+IF(X32&lt;&gt;0,+(Y32/X32)*100,0)</f>
        <v>14.86687024644471</v>
      </c>
      <c r="AA32" s="29">
        <f>SUM(AA6:AA31)</f>
        <v>193673475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77483216</v>
      </c>
      <c r="D34" s="20"/>
      <c r="E34" s="21">
        <v>92391109</v>
      </c>
      <c r="F34" s="22">
        <v>92391109</v>
      </c>
      <c r="G34" s="22">
        <v>8491086</v>
      </c>
      <c r="H34" s="22">
        <v>7837292</v>
      </c>
      <c r="I34" s="22">
        <v>8269217</v>
      </c>
      <c r="J34" s="22">
        <v>24597595</v>
      </c>
      <c r="K34" s="22">
        <v>6802072</v>
      </c>
      <c r="L34" s="22">
        <v>6926670</v>
      </c>
      <c r="M34" s="22">
        <v>6971272</v>
      </c>
      <c r="N34" s="22">
        <v>20700014</v>
      </c>
      <c r="O34" s="22"/>
      <c r="P34" s="22"/>
      <c r="Q34" s="22"/>
      <c r="R34" s="22"/>
      <c r="S34" s="22"/>
      <c r="T34" s="22"/>
      <c r="U34" s="22"/>
      <c r="V34" s="22"/>
      <c r="W34" s="22">
        <v>45297609</v>
      </c>
      <c r="X34" s="22">
        <v>46195638</v>
      </c>
      <c r="Y34" s="22">
        <v>-898029</v>
      </c>
      <c r="Z34" s="23">
        <v>-1.9439692552790373</v>
      </c>
      <c r="AA34" s="20">
        <v>92391109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1659842</v>
      </c>
      <c r="D37" s="20"/>
      <c r="E37" s="21">
        <v>6360000</v>
      </c>
      <c r="F37" s="22">
        <v>6360000</v>
      </c>
      <c r="G37" s="22"/>
      <c r="H37" s="22">
        <v>-182700</v>
      </c>
      <c r="I37" s="22"/>
      <c r="J37" s="22">
        <v>-182700</v>
      </c>
      <c r="K37" s="22"/>
      <c r="L37" s="22">
        <v>21740</v>
      </c>
      <c r="M37" s="22"/>
      <c r="N37" s="22">
        <v>21740</v>
      </c>
      <c r="O37" s="22"/>
      <c r="P37" s="22"/>
      <c r="Q37" s="22"/>
      <c r="R37" s="22"/>
      <c r="S37" s="22"/>
      <c r="T37" s="22"/>
      <c r="U37" s="22"/>
      <c r="V37" s="22"/>
      <c r="W37" s="22">
        <v>-160960</v>
      </c>
      <c r="X37" s="22">
        <v>3180006</v>
      </c>
      <c r="Y37" s="22">
        <v>-3340966</v>
      </c>
      <c r="Z37" s="23">
        <v>-105.06162566988868</v>
      </c>
      <c r="AA37" s="20">
        <v>6360000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50751525</v>
      </c>
      <c r="F38" s="22">
        <v>50751525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25375764</v>
      </c>
      <c r="Y38" s="22">
        <v>-25375764</v>
      </c>
      <c r="Z38" s="23">
        <v>-100</v>
      </c>
      <c r="AA38" s="20">
        <v>50751525</v>
      </c>
    </row>
    <row r="39" spans="1:27" x14ac:dyDescent="0.25">
      <c r="A39" s="19" t="s">
        <v>65</v>
      </c>
      <c r="B39" s="15" t="s">
        <v>32</v>
      </c>
      <c r="C39" s="20">
        <v>35436777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14194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106262448</v>
      </c>
      <c r="D43" s="20"/>
      <c r="E43" s="21"/>
      <c r="F43" s="22"/>
      <c r="G43" s="22"/>
      <c r="H43" s="22">
        <v>9348</v>
      </c>
      <c r="I43" s="22">
        <v>235631</v>
      </c>
      <c r="J43" s="22">
        <v>244979</v>
      </c>
      <c r="K43" s="22">
        <v>283078</v>
      </c>
      <c r="L43" s="22">
        <v>457975</v>
      </c>
      <c r="M43" s="22">
        <v>242532</v>
      </c>
      <c r="N43" s="22">
        <v>983585</v>
      </c>
      <c r="O43" s="22"/>
      <c r="P43" s="22"/>
      <c r="Q43" s="22"/>
      <c r="R43" s="22"/>
      <c r="S43" s="22"/>
      <c r="T43" s="22"/>
      <c r="U43" s="22"/>
      <c r="V43" s="22"/>
      <c r="W43" s="22">
        <v>1228564</v>
      </c>
      <c r="X43" s="22"/>
      <c r="Y43" s="22">
        <v>1228564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20817148</v>
      </c>
      <c r="D44" s="20"/>
      <c r="E44" s="21">
        <v>33284010</v>
      </c>
      <c r="F44" s="22">
        <v>33284010</v>
      </c>
      <c r="G44" s="22">
        <v>471355</v>
      </c>
      <c r="H44" s="22">
        <v>853772</v>
      </c>
      <c r="I44" s="22">
        <v>146756</v>
      </c>
      <c r="J44" s="22">
        <v>1471883</v>
      </c>
      <c r="K44" s="22">
        <v>56965</v>
      </c>
      <c r="L44" s="22">
        <v>1324617</v>
      </c>
      <c r="M44" s="22">
        <v>1882361</v>
      </c>
      <c r="N44" s="22">
        <v>3263943</v>
      </c>
      <c r="O44" s="22"/>
      <c r="P44" s="22"/>
      <c r="Q44" s="22"/>
      <c r="R44" s="22"/>
      <c r="S44" s="22"/>
      <c r="T44" s="22"/>
      <c r="U44" s="22"/>
      <c r="V44" s="22"/>
      <c r="W44" s="22">
        <v>4735826</v>
      </c>
      <c r="X44" s="22">
        <v>16642026</v>
      </c>
      <c r="Y44" s="22">
        <v>-11906200</v>
      </c>
      <c r="Z44" s="23">
        <v>-71.542971991511124</v>
      </c>
      <c r="AA44" s="20">
        <v>33284010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241673625</v>
      </c>
      <c r="D47" s="29">
        <f t="shared" ref="D47:Y47" si="1">SUM(D34:D46)</f>
        <v>0</v>
      </c>
      <c r="E47" s="30">
        <f t="shared" si="1"/>
        <v>182786644</v>
      </c>
      <c r="F47" s="31">
        <f t="shared" si="1"/>
        <v>182786644</v>
      </c>
      <c r="G47" s="31">
        <f t="shared" si="1"/>
        <v>8962441</v>
      </c>
      <c r="H47" s="31">
        <f t="shared" si="1"/>
        <v>8517712</v>
      </c>
      <c r="I47" s="31">
        <f t="shared" si="1"/>
        <v>8651604</v>
      </c>
      <c r="J47" s="31">
        <f t="shared" si="1"/>
        <v>26131757</v>
      </c>
      <c r="K47" s="31">
        <f t="shared" si="1"/>
        <v>7142115</v>
      </c>
      <c r="L47" s="31">
        <f t="shared" si="1"/>
        <v>8731002</v>
      </c>
      <c r="M47" s="31">
        <f t="shared" si="1"/>
        <v>9096165</v>
      </c>
      <c r="N47" s="31">
        <f t="shared" si="1"/>
        <v>24969282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51101039</v>
      </c>
      <c r="X47" s="31">
        <f t="shared" si="1"/>
        <v>91393434</v>
      </c>
      <c r="Y47" s="31">
        <f t="shared" si="1"/>
        <v>-40292395</v>
      </c>
      <c r="Z47" s="32">
        <f>+IF(X47&lt;&gt;0,+(Y47/X47)*100,0)</f>
        <v>-44.086750258229713</v>
      </c>
      <c r="AA47" s="29">
        <f>SUM(AA34:AA46)</f>
        <v>182786644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-41694624</v>
      </c>
      <c r="D48" s="39">
        <f t="shared" si="2"/>
        <v>0</v>
      </c>
      <c r="E48" s="40">
        <f t="shared" si="2"/>
        <v>10886831</v>
      </c>
      <c r="F48" s="41">
        <f t="shared" si="2"/>
        <v>10886831</v>
      </c>
      <c r="G48" s="41">
        <f t="shared" si="2"/>
        <v>10049933</v>
      </c>
      <c r="H48" s="41">
        <f t="shared" si="2"/>
        <v>10105053</v>
      </c>
      <c r="I48" s="41">
        <f t="shared" si="2"/>
        <v>9834688</v>
      </c>
      <c r="J48" s="41">
        <f t="shared" si="2"/>
        <v>29989674</v>
      </c>
      <c r="K48" s="41">
        <f t="shared" si="2"/>
        <v>11240433</v>
      </c>
      <c r="L48" s="41">
        <f t="shared" si="2"/>
        <v>9660981</v>
      </c>
      <c r="M48" s="41">
        <f t="shared" si="2"/>
        <v>9241194</v>
      </c>
      <c r="N48" s="41">
        <f t="shared" si="2"/>
        <v>30142608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60132282</v>
      </c>
      <c r="X48" s="41">
        <f t="shared" si="2"/>
        <v>5443296</v>
      </c>
      <c r="Y48" s="41">
        <f t="shared" si="2"/>
        <v>54688986</v>
      </c>
      <c r="Z48" s="42">
        <f>+IF(X48&lt;&gt;0,+(Y48/X48)*100,0)</f>
        <v>1004.7035105200968</v>
      </c>
      <c r="AA48" s="39">
        <f>+AA32-AA47</f>
        <v>10886831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-41694624</v>
      </c>
      <c r="D51" s="48">
        <f t="shared" si="3"/>
        <v>0</v>
      </c>
      <c r="E51" s="49">
        <f t="shared" si="3"/>
        <v>10886831</v>
      </c>
      <c r="F51" s="50">
        <f t="shared" si="3"/>
        <v>10886831</v>
      </c>
      <c r="G51" s="50">
        <f t="shared" si="3"/>
        <v>10049933</v>
      </c>
      <c r="H51" s="50">
        <f t="shared" si="3"/>
        <v>10105053</v>
      </c>
      <c r="I51" s="50">
        <f t="shared" si="3"/>
        <v>9834688</v>
      </c>
      <c r="J51" s="50">
        <f t="shared" si="3"/>
        <v>29989674</v>
      </c>
      <c r="K51" s="50">
        <f t="shared" si="3"/>
        <v>11240433</v>
      </c>
      <c r="L51" s="50">
        <f t="shared" si="3"/>
        <v>9660981</v>
      </c>
      <c r="M51" s="50">
        <f t="shared" si="3"/>
        <v>9241194</v>
      </c>
      <c r="N51" s="50">
        <f t="shared" si="3"/>
        <v>30142608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60132282</v>
      </c>
      <c r="X51" s="50">
        <f t="shared" si="3"/>
        <v>5443296</v>
      </c>
      <c r="Y51" s="50">
        <f t="shared" si="3"/>
        <v>54688986</v>
      </c>
      <c r="Z51" s="51">
        <f>+IF(X51&lt;&gt;0,+(Y51/X51)*100,0)</f>
        <v>1004.7035105200968</v>
      </c>
      <c r="AA51" s="48">
        <f>SUM(AA48:AA50)</f>
        <v>10886831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-41694624</v>
      </c>
      <c r="D53" s="54">
        <f>+D51-D52</f>
        <v>0</v>
      </c>
      <c r="E53" s="55">
        <f t="shared" si="4"/>
        <v>10886831</v>
      </c>
      <c r="F53" s="56">
        <f t="shared" si="4"/>
        <v>10886831</v>
      </c>
      <c r="G53" s="56">
        <f t="shared" si="4"/>
        <v>10049933</v>
      </c>
      <c r="H53" s="56">
        <f t="shared" si="4"/>
        <v>10105053</v>
      </c>
      <c r="I53" s="56">
        <f t="shared" si="4"/>
        <v>9834688</v>
      </c>
      <c r="J53" s="56">
        <f t="shared" si="4"/>
        <v>29989674</v>
      </c>
      <c r="K53" s="56">
        <f t="shared" si="4"/>
        <v>11240433</v>
      </c>
      <c r="L53" s="56">
        <f t="shared" si="4"/>
        <v>9660981</v>
      </c>
      <c r="M53" s="56">
        <f t="shared" si="4"/>
        <v>9241194</v>
      </c>
      <c r="N53" s="56">
        <f t="shared" si="4"/>
        <v>30142608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60132282</v>
      </c>
      <c r="X53" s="56">
        <f t="shared" si="4"/>
        <v>5443296</v>
      </c>
      <c r="Y53" s="56">
        <f t="shared" si="4"/>
        <v>54688986</v>
      </c>
      <c r="Z53" s="57">
        <f>+IF(X53&lt;&gt;0,+(Y53/X53)*100,0)</f>
        <v>1004.7035105200968</v>
      </c>
      <c r="AA53" s="54">
        <f>+AA51-AA52</f>
        <v>10886831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-41694624</v>
      </c>
      <c r="D56" s="48">
        <f>SUM(D53:D55)</f>
        <v>0</v>
      </c>
      <c r="E56" s="49">
        <f t="shared" si="5"/>
        <v>10886831</v>
      </c>
      <c r="F56" s="50">
        <f t="shared" si="5"/>
        <v>10886831</v>
      </c>
      <c r="G56" s="50">
        <f t="shared" si="5"/>
        <v>10049933</v>
      </c>
      <c r="H56" s="50">
        <f t="shared" si="5"/>
        <v>10105053</v>
      </c>
      <c r="I56" s="50">
        <f t="shared" si="5"/>
        <v>9834688</v>
      </c>
      <c r="J56" s="50">
        <f t="shared" si="5"/>
        <v>29989674</v>
      </c>
      <c r="K56" s="50">
        <f t="shared" si="5"/>
        <v>11240433</v>
      </c>
      <c r="L56" s="50">
        <f t="shared" si="5"/>
        <v>9660981</v>
      </c>
      <c r="M56" s="50">
        <f t="shared" si="5"/>
        <v>9241194</v>
      </c>
      <c r="N56" s="50">
        <f t="shared" si="5"/>
        <v>30142608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60132282</v>
      </c>
      <c r="X56" s="50">
        <f t="shared" si="5"/>
        <v>5443296</v>
      </c>
      <c r="Y56" s="50">
        <f t="shared" si="5"/>
        <v>54688986</v>
      </c>
      <c r="Z56" s="51">
        <f>+IF(X56&lt;&gt;0,+(Y56/X56)*100,0)</f>
        <v>1004.7035105200968</v>
      </c>
      <c r="AA56" s="48">
        <f>SUM(AA53:AA55)</f>
        <v>10886831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-41694624</v>
      </c>
      <c r="D59" s="65">
        <f>SUM(D56:D58)</f>
        <v>0</v>
      </c>
      <c r="E59" s="66">
        <f t="shared" si="6"/>
        <v>10886831</v>
      </c>
      <c r="F59" s="67">
        <f t="shared" si="6"/>
        <v>10886831</v>
      </c>
      <c r="G59" s="67">
        <f t="shared" si="6"/>
        <v>10049933</v>
      </c>
      <c r="H59" s="67">
        <f t="shared" si="6"/>
        <v>10105053</v>
      </c>
      <c r="I59" s="67">
        <f t="shared" si="6"/>
        <v>9834688</v>
      </c>
      <c r="J59" s="67">
        <f t="shared" si="6"/>
        <v>29989674</v>
      </c>
      <c r="K59" s="67">
        <f t="shared" si="6"/>
        <v>11240433</v>
      </c>
      <c r="L59" s="67">
        <f t="shared" si="6"/>
        <v>9660981</v>
      </c>
      <c r="M59" s="67">
        <f t="shared" si="6"/>
        <v>9241194</v>
      </c>
      <c r="N59" s="67">
        <f t="shared" si="6"/>
        <v>30142608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60132282</v>
      </c>
      <c r="X59" s="67">
        <f t="shared" si="6"/>
        <v>5443296</v>
      </c>
      <c r="Y59" s="67">
        <f t="shared" si="6"/>
        <v>54688986</v>
      </c>
      <c r="Z59" s="68">
        <f>+IF(X59&lt;&gt;0,+(Y59/X59)*100,0)</f>
        <v>1004.7035105200968</v>
      </c>
      <c r="AA59" s="65">
        <f>SUM(AA56:AA58)</f>
        <v>10886831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23100000</v>
      </c>
      <c r="F9" s="22">
        <v>23100000</v>
      </c>
      <c r="G9" s="22">
        <v>2502935</v>
      </c>
      <c r="H9" s="22">
        <v>2504092</v>
      </c>
      <c r="I9" s="22">
        <v>2503364</v>
      </c>
      <c r="J9" s="22">
        <v>7510391</v>
      </c>
      <c r="K9" s="22">
        <v>-1071584</v>
      </c>
      <c r="L9" s="22"/>
      <c r="M9" s="22">
        <v>1653663</v>
      </c>
      <c r="N9" s="22">
        <v>582079</v>
      </c>
      <c r="O9" s="22"/>
      <c r="P9" s="22"/>
      <c r="Q9" s="22"/>
      <c r="R9" s="22"/>
      <c r="S9" s="22"/>
      <c r="T9" s="22"/>
      <c r="U9" s="22"/>
      <c r="V9" s="22"/>
      <c r="W9" s="22">
        <v>8092470</v>
      </c>
      <c r="X9" s="22">
        <v>11550000</v>
      </c>
      <c r="Y9" s="22">
        <v>-3457530</v>
      </c>
      <c r="Z9" s="23">
        <v>-29.935324675324676</v>
      </c>
      <c r="AA9" s="20">
        <v>23100000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6558048</v>
      </c>
      <c r="F13" s="22">
        <v>6558048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3279024</v>
      </c>
      <c r="Y13" s="22">
        <v>-3279024</v>
      </c>
      <c r="Z13" s="23">
        <v>-100</v>
      </c>
      <c r="AA13" s="20">
        <v>6558048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19598160</v>
      </c>
      <c r="F25" s="22">
        <v>19598160</v>
      </c>
      <c r="G25" s="22">
        <v>13609800</v>
      </c>
      <c r="H25" s="22"/>
      <c r="I25" s="22"/>
      <c r="J25" s="22">
        <v>13609800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13609800</v>
      </c>
      <c r="X25" s="22">
        <v>15678528</v>
      </c>
      <c r="Y25" s="22">
        <v>-2068728</v>
      </c>
      <c r="Z25" s="23">
        <v>-13.194657049437295</v>
      </c>
      <c r="AA25" s="20">
        <v>19598160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49256208</v>
      </c>
      <c r="F32" s="31">
        <f t="shared" si="0"/>
        <v>49256208</v>
      </c>
      <c r="G32" s="31">
        <f t="shared" si="0"/>
        <v>16112735</v>
      </c>
      <c r="H32" s="31">
        <f t="shared" si="0"/>
        <v>2504092</v>
      </c>
      <c r="I32" s="31">
        <f t="shared" si="0"/>
        <v>2503364</v>
      </c>
      <c r="J32" s="31">
        <f t="shared" si="0"/>
        <v>21120191</v>
      </c>
      <c r="K32" s="31">
        <f t="shared" si="0"/>
        <v>-1071584</v>
      </c>
      <c r="L32" s="31">
        <f t="shared" si="0"/>
        <v>0</v>
      </c>
      <c r="M32" s="31">
        <f t="shared" si="0"/>
        <v>1653663</v>
      </c>
      <c r="N32" s="31">
        <f t="shared" si="0"/>
        <v>582079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21702270</v>
      </c>
      <c r="X32" s="31">
        <f t="shared" si="0"/>
        <v>30507552</v>
      </c>
      <c r="Y32" s="31">
        <f t="shared" si="0"/>
        <v>-8805282</v>
      </c>
      <c r="Z32" s="32">
        <f>+IF(X32&lt;&gt;0,+(Y32/X32)*100,0)</f>
        <v>-28.86263047261216</v>
      </c>
      <c r="AA32" s="29">
        <f>SUM(AA6:AA31)</f>
        <v>49256208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19777536</v>
      </c>
      <c r="F34" s="22">
        <v>19777536</v>
      </c>
      <c r="G34" s="22">
        <v>1724557</v>
      </c>
      <c r="H34" s="22">
        <v>1744714</v>
      </c>
      <c r="I34" s="22">
        <v>1788962</v>
      </c>
      <c r="J34" s="22">
        <v>5258233</v>
      </c>
      <c r="K34" s="22">
        <v>1917224</v>
      </c>
      <c r="L34" s="22"/>
      <c r="M34" s="22">
        <v>1818233</v>
      </c>
      <c r="N34" s="22">
        <v>3735457</v>
      </c>
      <c r="O34" s="22"/>
      <c r="P34" s="22"/>
      <c r="Q34" s="22"/>
      <c r="R34" s="22"/>
      <c r="S34" s="22"/>
      <c r="T34" s="22"/>
      <c r="U34" s="22"/>
      <c r="V34" s="22"/>
      <c r="W34" s="22">
        <v>8993690</v>
      </c>
      <c r="X34" s="22">
        <v>9888768</v>
      </c>
      <c r="Y34" s="22">
        <v>-895078</v>
      </c>
      <c r="Z34" s="23">
        <v>-9.0514612133685404</v>
      </c>
      <c r="AA34" s="20">
        <v>19777536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373131</v>
      </c>
      <c r="F37" s="22">
        <v>373131</v>
      </c>
      <c r="G37" s="22"/>
      <c r="H37" s="22"/>
      <c r="I37" s="22">
        <v>11799</v>
      </c>
      <c r="J37" s="22">
        <v>11799</v>
      </c>
      <c r="K37" s="22">
        <v>17753</v>
      </c>
      <c r="L37" s="22"/>
      <c r="M37" s="22">
        <v>29993</v>
      </c>
      <c r="N37" s="22">
        <v>47746</v>
      </c>
      <c r="O37" s="22"/>
      <c r="P37" s="22"/>
      <c r="Q37" s="22"/>
      <c r="R37" s="22"/>
      <c r="S37" s="22"/>
      <c r="T37" s="22"/>
      <c r="U37" s="22"/>
      <c r="V37" s="22"/>
      <c r="W37" s="22">
        <v>59545</v>
      </c>
      <c r="X37" s="22">
        <v>199028</v>
      </c>
      <c r="Y37" s="22">
        <v>-139483</v>
      </c>
      <c r="Z37" s="23">
        <v>-70.082099001145565</v>
      </c>
      <c r="AA37" s="20">
        <v>373131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5931612</v>
      </c>
      <c r="F38" s="22">
        <v>5931612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2965806</v>
      </c>
      <c r="Y38" s="22">
        <v>-2965806</v>
      </c>
      <c r="Z38" s="23">
        <v>-100</v>
      </c>
      <c r="AA38" s="20">
        <v>5931612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1915300</v>
      </c>
      <c r="F39" s="22">
        <v>1915300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957650</v>
      </c>
      <c r="Y39" s="22">
        <v>-957650</v>
      </c>
      <c r="Z39" s="23">
        <v>-100</v>
      </c>
      <c r="AA39" s="20">
        <v>1915300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999996</v>
      </c>
      <c r="F40" s="22">
        <v>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499998</v>
      </c>
      <c r="Y40" s="22">
        <v>-499998</v>
      </c>
      <c r="Z40" s="23">
        <v>-100</v>
      </c>
      <c r="AA40" s="20">
        <v>999996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664728</v>
      </c>
      <c r="F44" s="22">
        <v>664728</v>
      </c>
      <c r="G44" s="22">
        <v>24917</v>
      </c>
      <c r="H44" s="22">
        <v>35252</v>
      </c>
      <c r="I44" s="22">
        <v>57369</v>
      </c>
      <c r="J44" s="22">
        <v>117538</v>
      </c>
      <c r="K44" s="22">
        <v>32760</v>
      </c>
      <c r="L44" s="22"/>
      <c r="M44" s="22">
        <v>50097</v>
      </c>
      <c r="N44" s="22">
        <v>82857</v>
      </c>
      <c r="O44" s="22"/>
      <c r="P44" s="22"/>
      <c r="Q44" s="22"/>
      <c r="R44" s="22"/>
      <c r="S44" s="22"/>
      <c r="T44" s="22"/>
      <c r="U44" s="22"/>
      <c r="V44" s="22"/>
      <c r="W44" s="22">
        <v>200395</v>
      </c>
      <c r="X44" s="22">
        <v>332364</v>
      </c>
      <c r="Y44" s="22">
        <v>-131969</v>
      </c>
      <c r="Z44" s="23">
        <v>-39.706165529359374</v>
      </c>
      <c r="AA44" s="20">
        <v>664728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29662303</v>
      </c>
      <c r="F47" s="31">
        <f t="shared" si="1"/>
        <v>29662303</v>
      </c>
      <c r="G47" s="31">
        <f t="shared" si="1"/>
        <v>1749474</v>
      </c>
      <c r="H47" s="31">
        <f t="shared" si="1"/>
        <v>1779966</v>
      </c>
      <c r="I47" s="31">
        <f t="shared" si="1"/>
        <v>1858130</v>
      </c>
      <c r="J47" s="31">
        <f t="shared" si="1"/>
        <v>5387570</v>
      </c>
      <c r="K47" s="31">
        <f t="shared" si="1"/>
        <v>1967737</v>
      </c>
      <c r="L47" s="31">
        <f t="shared" si="1"/>
        <v>0</v>
      </c>
      <c r="M47" s="31">
        <f t="shared" si="1"/>
        <v>1898323</v>
      </c>
      <c r="N47" s="31">
        <f t="shared" si="1"/>
        <v>3866060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9253630</v>
      </c>
      <c r="X47" s="31">
        <f t="shared" si="1"/>
        <v>14843614</v>
      </c>
      <c r="Y47" s="31">
        <f t="shared" si="1"/>
        <v>-5589984</v>
      </c>
      <c r="Z47" s="32">
        <f>+IF(X47&lt;&gt;0,+(Y47/X47)*100,0)</f>
        <v>-37.659184616360946</v>
      </c>
      <c r="AA47" s="29">
        <f>SUM(AA34:AA46)</f>
        <v>29662303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19593905</v>
      </c>
      <c r="F48" s="41">
        <f t="shared" si="2"/>
        <v>19593905</v>
      </c>
      <c r="G48" s="41">
        <f t="shared" si="2"/>
        <v>14363261</v>
      </c>
      <c r="H48" s="41">
        <f t="shared" si="2"/>
        <v>724126</v>
      </c>
      <c r="I48" s="41">
        <f t="shared" si="2"/>
        <v>645234</v>
      </c>
      <c r="J48" s="41">
        <f t="shared" si="2"/>
        <v>15732621</v>
      </c>
      <c r="K48" s="41">
        <f t="shared" si="2"/>
        <v>-3039321</v>
      </c>
      <c r="L48" s="41">
        <f t="shared" si="2"/>
        <v>0</v>
      </c>
      <c r="M48" s="41">
        <f t="shared" si="2"/>
        <v>-244660</v>
      </c>
      <c r="N48" s="41">
        <f t="shared" si="2"/>
        <v>-3283981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12448640</v>
      </c>
      <c r="X48" s="41">
        <f t="shared" si="2"/>
        <v>15663938</v>
      </c>
      <c r="Y48" s="41">
        <f t="shared" si="2"/>
        <v>-3215298</v>
      </c>
      <c r="Z48" s="42">
        <f>+IF(X48&lt;&gt;0,+(Y48/X48)*100,0)</f>
        <v>-20.526753872493622</v>
      </c>
      <c r="AA48" s="39">
        <f>+AA32-AA47</f>
        <v>19593905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19593905</v>
      </c>
      <c r="F51" s="50">
        <f t="shared" si="3"/>
        <v>19593905</v>
      </c>
      <c r="G51" s="50">
        <f t="shared" si="3"/>
        <v>14363261</v>
      </c>
      <c r="H51" s="50">
        <f t="shared" si="3"/>
        <v>724126</v>
      </c>
      <c r="I51" s="50">
        <f t="shared" si="3"/>
        <v>645234</v>
      </c>
      <c r="J51" s="50">
        <f t="shared" si="3"/>
        <v>15732621</v>
      </c>
      <c r="K51" s="50">
        <f t="shared" si="3"/>
        <v>-3039321</v>
      </c>
      <c r="L51" s="50">
        <f t="shared" si="3"/>
        <v>0</v>
      </c>
      <c r="M51" s="50">
        <f t="shared" si="3"/>
        <v>-244660</v>
      </c>
      <c r="N51" s="50">
        <f t="shared" si="3"/>
        <v>-3283981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12448640</v>
      </c>
      <c r="X51" s="50">
        <f t="shared" si="3"/>
        <v>15663938</v>
      </c>
      <c r="Y51" s="50">
        <f t="shared" si="3"/>
        <v>-3215298</v>
      </c>
      <c r="Z51" s="51">
        <f>+IF(X51&lt;&gt;0,+(Y51/X51)*100,0)</f>
        <v>-20.526753872493622</v>
      </c>
      <c r="AA51" s="48">
        <f>SUM(AA48:AA50)</f>
        <v>19593905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19593905</v>
      </c>
      <c r="F53" s="56">
        <f t="shared" si="4"/>
        <v>19593905</v>
      </c>
      <c r="G53" s="56">
        <f t="shared" si="4"/>
        <v>14363261</v>
      </c>
      <c r="H53" s="56">
        <f t="shared" si="4"/>
        <v>724126</v>
      </c>
      <c r="I53" s="56">
        <f t="shared" si="4"/>
        <v>645234</v>
      </c>
      <c r="J53" s="56">
        <f t="shared" si="4"/>
        <v>15732621</v>
      </c>
      <c r="K53" s="56">
        <f t="shared" si="4"/>
        <v>-3039321</v>
      </c>
      <c r="L53" s="56">
        <f t="shared" si="4"/>
        <v>0</v>
      </c>
      <c r="M53" s="56">
        <f t="shared" si="4"/>
        <v>-244660</v>
      </c>
      <c r="N53" s="56">
        <f t="shared" si="4"/>
        <v>-3283981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12448640</v>
      </c>
      <c r="X53" s="56">
        <f t="shared" si="4"/>
        <v>15663938</v>
      </c>
      <c r="Y53" s="56">
        <f t="shared" si="4"/>
        <v>-3215298</v>
      </c>
      <c r="Z53" s="57">
        <f>+IF(X53&lt;&gt;0,+(Y53/X53)*100,0)</f>
        <v>-20.526753872493622</v>
      </c>
      <c r="AA53" s="54">
        <f>+AA51-AA52</f>
        <v>19593905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19593905</v>
      </c>
      <c r="F56" s="50">
        <f t="shared" si="5"/>
        <v>19593905</v>
      </c>
      <c r="G56" s="50">
        <f t="shared" si="5"/>
        <v>14363261</v>
      </c>
      <c r="H56" s="50">
        <f t="shared" si="5"/>
        <v>724126</v>
      </c>
      <c r="I56" s="50">
        <f t="shared" si="5"/>
        <v>645234</v>
      </c>
      <c r="J56" s="50">
        <f t="shared" si="5"/>
        <v>15732621</v>
      </c>
      <c r="K56" s="50">
        <f t="shared" si="5"/>
        <v>-3039321</v>
      </c>
      <c r="L56" s="50">
        <f t="shared" si="5"/>
        <v>0</v>
      </c>
      <c r="M56" s="50">
        <f t="shared" si="5"/>
        <v>-244660</v>
      </c>
      <c r="N56" s="50">
        <f t="shared" si="5"/>
        <v>-3283981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12448640</v>
      </c>
      <c r="X56" s="50">
        <f t="shared" si="5"/>
        <v>15663938</v>
      </c>
      <c r="Y56" s="50">
        <f t="shared" si="5"/>
        <v>-3215298</v>
      </c>
      <c r="Z56" s="51">
        <f>+IF(X56&lt;&gt;0,+(Y56/X56)*100,0)</f>
        <v>-20.526753872493622</v>
      </c>
      <c r="AA56" s="48">
        <f>SUM(AA53:AA55)</f>
        <v>19593905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19593905</v>
      </c>
      <c r="F59" s="67">
        <f t="shared" si="6"/>
        <v>19593905</v>
      </c>
      <c r="G59" s="67">
        <f t="shared" si="6"/>
        <v>14363261</v>
      </c>
      <c r="H59" s="67">
        <f t="shared" si="6"/>
        <v>724126</v>
      </c>
      <c r="I59" s="67">
        <f t="shared" si="6"/>
        <v>645234</v>
      </c>
      <c r="J59" s="67">
        <f t="shared" si="6"/>
        <v>15732621</v>
      </c>
      <c r="K59" s="67">
        <f t="shared" si="6"/>
        <v>-3039321</v>
      </c>
      <c r="L59" s="67">
        <f t="shared" si="6"/>
        <v>0</v>
      </c>
      <c r="M59" s="67">
        <f t="shared" si="6"/>
        <v>-244660</v>
      </c>
      <c r="N59" s="67">
        <f t="shared" si="6"/>
        <v>-3283981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12448640</v>
      </c>
      <c r="X59" s="67">
        <f t="shared" si="6"/>
        <v>15663938</v>
      </c>
      <c r="Y59" s="67">
        <f t="shared" si="6"/>
        <v>-3215298</v>
      </c>
      <c r="Z59" s="68">
        <f>+IF(X59&lt;&gt;0,+(Y59/X59)*100,0)</f>
        <v>-20.526753872493622</v>
      </c>
      <c r="AA59" s="65">
        <f>SUM(AA56:AA58)</f>
        <v>19593905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46379604</v>
      </c>
      <c r="D9" s="20"/>
      <c r="E9" s="21">
        <v>58105476</v>
      </c>
      <c r="F9" s="22">
        <v>58105476</v>
      </c>
      <c r="G9" s="22">
        <v>4809836</v>
      </c>
      <c r="H9" s="22">
        <v>4867616</v>
      </c>
      <c r="I9" s="22">
        <v>4855523</v>
      </c>
      <c r="J9" s="22">
        <v>14532975</v>
      </c>
      <c r="K9" s="22">
        <v>4863506</v>
      </c>
      <c r="L9" s="22">
        <v>4867145</v>
      </c>
      <c r="M9" s="22">
        <v>4873058</v>
      </c>
      <c r="N9" s="22">
        <v>14603709</v>
      </c>
      <c r="O9" s="22"/>
      <c r="P9" s="22"/>
      <c r="Q9" s="22"/>
      <c r="R9" s="22"/>
      <c r="S9" s="22"/>
      <c r="T9" s="22"/>
      <c r="U9" s="22"/>
      <c r="V9" s="22"/>
      <c r="W9" s="22">
        <v>29136684</v>
      </c>
      <c r="X9" s="22">
        <v>29052738</v>
      </c>
      <c r="Y9" s="22">
        <v>83946</v>
      </c>
      <c r="Z9" s="23">
        <v>0.28894350680476311</v>
      </c>
      <c r="AA9" s="20">
        <v>58105476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1010625</v>
      </c>
      <c r="H13" s="22">
        <v>1038483</v>
      </c>
      <c r="I13" s="22">
        <v>1046371</v>
      </c>
      <c r="J13" s="22">
        <v>3095479</v>
      </c>
      <c r="K13" s="22">
        <v>1075403</v>
      </c>
      <c r="L13" s="22">
        <v>1080760</v>
      </c>
      <c r="M13" s="22">
        <v>1111600</v>
      </c>
      <c r="N13" s="22">
        <v>3267763</v>
      </c>
      <c r="O13" s="22"/>
      <c r="P13" s="22"/>
      <c r="Q13" s="22"/>
      <c r="R13" s="22"/>
      <c r="S13" s="22"/>
      <c r="T13" s="22"/>
      <c r="U13" s="22"/>
      <c r="V13" s="22"/>
      <c r="W13" s="22">
        <v>6363242</v>
      </c>
      <c r="X13" s="22"/>
      <c r="Y13" s="22">
        <v>6363242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25200000</v>
      </c>
      <c r="Y25" s="22">
        <v>-9449976</v>
      </c>
      <c r="Z25" s="23">
        <v>-37.499904761904759</v>
      </c>
      <c r="AA25" s="20">
        <v>37800000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78582875</v>
      </c>
      <c r="D32" s="29">
        <f t="shared" ref="D32:Y32" si="0">SUM(D6:D31)</f>
        <v>0</v>
      </c>
      <c r="E32" s="30">
        <f t="shared" si="0"/>
        <v>95905476</v>
      </c>
      <c r="F32" s="31">
        <f t="shared" si="0"/>
        <v>95905476</v>
      </c>
      <c r="G32" s="31">
        <f t="shared" si="0"/>
        <v>5820461</v>
      </c>
      <c r="H32" s="31">
        <f t="shared" si="0"/>
        <v>21656123</v>
      </c>
      <c r="I32" s="31">
        <f t="shared" si="0"/>
        <v>5901894</v>
      </c>
      <c r="J32" s="31">
        <f t="shared" si="0"/>
        <v>33378478</v>
      </c>
      <c r="K32" s="31">
        <f t="shared" si="0"/>
        <v>5938909</v>
      </c>
      <c r="L32" s="31">
        <f t="shared" si="0"/>
        <v>5947905</v>
      </c>
      <c r="M32" s="31">
        <f t="shared" si="0"/>
        <v>5984658</v>
      </c>
      <c r="N32" s="31">
        <f t="shared" si="0"/>
        <v>17871472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51249950</v>
      </c>
      <c r="X32" s="31">
        <f t="shared" si="0"/>
        <v>54252738</v>
      </c>
      <c r="Y32" s="31">
        <f t="shared" si="0"/>
        <v>-3002788</v>
      </c>
      <c r="Z32" s="32">
        <f>+IF(X32&lt;&gt;0,+(Y32/X32)*100,0)</f>
        <v>-5.5348137452528201</v>
      </c>
      <c r="AA32" s="29">
        <f>SUM(AA6:AA31)</f>
        <v>95905476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25988769</v>
      </c>
      <c r="D34" s="20"/>
      <c r="E34" s="21">
        <v>24942924</v>
      </c>
      <c r="F34" s="22">
        <v>24942924</v>
      </c>
      <c r="G34" s="22">
        <v>1935049</v>
      </c>
      <c r="H34" s="22">
        <v>2064646</v>
      </c>
      <c r="I34" s="22">
        <v>2130864</v>
      </c>
      <c r="J34" s="22">
        <v>6130559</v>
      </c>
      <c r="K34" s="22">
        <v>2081772</v>
      </c>
      <c r="L34" s="22">
        <v>2082645</v>
      </c>
      <c r="M34" s="22">
        <v>2403527</v>
      </c>
      <c r="N34" s="22">
        <v>6567944</v>
      </c>
      <c r="O34" s="22"/>
      <c r="P34" s="22"/>
      <c r="Q34" s="22"/>
      <c r="R34" s="22"/>
      <c r="S34" s="22"/>
      <c r="T34" s="22"/>
      <c r="U34" s="22"/>
      <c r="V34" s="22"/>
      <c r="W34" s="22">
        <v>12698503</v>
      </c>
      <c r="X34" s="22">
        <v>12471462</v>
      </c>
      <c r="Y34" s="22">
        <v>227041</v>
      </c>
      <c r="Z34" s="23">
        <v>1.8204842383354896</v>
      </c>
      <c r="AA34" s="20">
        <v>24942924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106357</v>
      </c>
      <c r="D37" s="20"/>
      <c r="E37" s="21">
        <v>445020</v>
      </c>
      <c r="F37" s="22">
        <v>445020</v>
      </c>
      <c r="G37" s="22"/>
      <c r="H37" s="22">
        <v>1227</v>
      </c>
      <c r="I37" s="22"/>
      <c r="J37" s="22">
        <v>1227</v>
      </c>
      <c r="K37" s="22">
        <v>63717</v>
      </c>
      <c r="L37" s="22">
        <v>32609</v>
      </c>
      <c r="M37" s="22"/>
      <c r="N37" s="22">
        <v>96326</v>
      </c>
      <c r="O37" s="22"/>
      <c r="P37" s="22"/>
      <c r="Q37" s="22"/>
      <c r="R37" s="22"/>
      <c r="S37" s="22"/>
      <c r="T37" s="22"/>
      <c r="U37" s="22"/>
      <c r="V37" s="22"/>
      <c r="W37" s="22">
        <v>97553</v>
      </c>
      <c r="X37" s="22">
        <v>222510</v>
      </c>
      <c r="Y37" s="22">
        <v>-124957</v>
      </c>
      <c r="Z37" s="23">
        <v>-56.157925486494989</v>
      </c>
      <c r="AA37" s="20">
        <v>445020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17431644</v>
      </c>
      <c r="F38" s="22">
        <v>17431644</v>
      </c>
      <c r="G38" s="22"/>
      <c r="H38" s="22"/>
      <c r="I38" s="22">
        <v>4357911</v>
      </c>
      <c r="J38" s="22">
        <v>4357911</v>
      </c>
      <c r="K38" s="22"/>
      <c r="L38" s="22"/>
      <c r="M38" s="22">
        <v>4357911</v>
      </c>
      <c r="N38" s="22">
        <v>4357911</v>
      </c>
      <c r="O38" s="22"/>
      <c r="P38" s="22"/>
      <c r="Q38" s="22"/>
      <c r="R38" s="22"/>
      <c r="S38" s="22"/>
      <c r="T38" s="22"/>
      <c r="U38" s="22"/>
      <c r="V38" s="22"/>
      <c r="W38" s="22">
        <v>8715822</v>
      </c>
      <c r="X38" s="22">
        <v>8715822</v>
      </c>
      <c r="Y38" s="22"/>
      <c r="Z38" s="23"/>
      <c r="AA38" s="20">
        <v>17431644</v>
      </c>
    </row>
    <row r="39" spans="1:27" x14ac:dyDescent="0.25">
      <c r="A39" s="19" t="s">
        <v>65</v>
      </c>
      <c r="B39" s="15" t="s">
        <v>32</v>
      </c>
      <c r="C39" s="20">
        <v>5837896</v>
      </c>
      <c r="D39" s="20"/>
      <c r="E39" s="21">
        <v>1197204</v>
      </c>
      <c r="F39" s="22">
        <v>1197204</v>
      </c>
      <c r="G39" s="22">
        <v>148192</v>
      </c>
      <c r="H39" s="22">
        <v>148192</v>
      </c>
      <c r="I39" s="22">
        <v>143411</v>
      </c>
      <c r="J39" s="22">
        <v>439795</v>
      </c>
      <c r="K39" s="22">
        <v>148192</v>
      </c>
      <c r="L39" s="22">
        <v>143411</v>
      </c>
      <c r="M39" s="22">
        <v>148192</v>
      </c>
      <c r="N39" s="22">
        <v>439795</v>
      </c>
      <c r="O39" s="22"/>
      <c r="P39" s="22"/>
      <c r="Q39" s="22"/>
      <c r="R39" s="22"/>
      <c r="S39" s="22"/>
      <c r="T39" s="22"/>
      <c r="U39" s="22"/>
      <c r="V39" s="22"/>
      <c r="W39" s="22">
        <v>879590</v>
      </c>
      <c r="X39" s="22">
        <v>598602</v>
      </c>
      <c r="Y39" s="22">
        <v>280988</v>
      </c>
      <c r="Z39" s="23">
        <v>46.940705176394331</v>
      </c>
      <c r="AA39" s="20">
        <v>1197204</v>
      </c>
    </row>
    <row r="40" spans="1:27" x14ac:dyDescent="0.25">
      <c r="A40" s="19" t="s">
        <v>40</v>
      </c>
      <c r="B40" s="15" t="s">
        <v>32</v>
      </c>
      <c r="C40" s="20">
        <v>3243508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698613</v>
      </c>
      <c r="D41" s="20"/>
      <c r="E41" s="21">
        <v>3140004</v>
      </c>
      <c r="F41" s="22">
        <v>3140004</v>
      </c>
      <c r="G41" s="22">
        <v>126187</v>
      </c>
      <c r="H41" s="22">
        <v>319743</v>
      </c>
      <c r="I41" s="22">
        <v>8957</v>
      </c>
      <c r="J41" s="22">
        <v>454887</v>
      </c>
      <c r="K41" s="22">
        <v>35113</v>
      </c>
      <c r="L41" s="22">
        <v>123555</v>
      </c>
      <c r="M41" s="22">
        <v>25877</v>
      </c>
      <c r="N41" s="22">
        <v>184545</v>
      </c>
      <c r="O41" s="22"/>
      <c r="P41" s="22"/>
      <c r="Q41" s="22"/>
      <c r="R41" s="22"/>
      <c r="S41" s="22"/>
      <c r="T41" s="22"/>
      <c r="U41" s="22"/>
      <c r="V41" s="22"/>
      <c r="W41" s="22">
        <v>639432</v>
      </c>
      <c r="X41" s="22">
        <v>1570002</v>
      </c>
      <c r="Y41" s="22">
        <v>-930570</v>
      </c>
      <c r="Z41" s="23">
        <v>-59.271899016689154</v>
      </c>
      <c r="AA41" s="20">
        <v>3140004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27302570</v>
      </c>
      <c r="D43" s="20"/>
      <c r="E43" s="21">
        <v>15000000</v>
      </c>
      <c r="F43" s="22">
        <v>15000000</v>
      </c>
      <c r="G43" s="22">
        <v>522740</v>
      </c>
      <c r="H43" s="22">
        <v>515214</v>
      </c>
      <c r="I43" s="22">
        <v>400180</v>
      </c>
      <c r="J43" s="22">
        <v>1438134</v>
      </c>
      <c r="K43" s="22">
        <v>221204</v>
      </c>
      <c r="L43" s="22">
        <v>402047</v>
      </c>
      <c r="M43" s="22">
        <v>123408</v>
      </c>
      <c r="N43" s="22">
        <v>746659</v>
      </c>
      <c r="O43" s="22"/>
      <c r="P43" s="22"/>
      <c r="Q43" s="22"/>
      <c r="R43" s="22"/>
      <c r="S43" s="22"/>
      <c r="T43" s="22"/>
      <c r="U43" s="22"/>
      <c r="V43" s="22"/>
      <c r="W43" s="22">
        <v>2184793</v>
      </c>
      <c r="X43" s="22">
        <v>7500000</v>
      </c>
      <c r="Y43" s="22">
        <v>-5315207</v>
      </c>
      <c r="Z43" s="23">
        <v>-70.869426666666669</v>
      </c>
      <c r="AA43" s="20">
        <v>15000000</v>
      </c>
    </row>
    <row r="44" spans="1:27" x14ac:dyDescent="0.25">
      <c r="A44" s="19" t="s">
        <v>69</v>
      </c>
      <c r="B44" s="15" t="s">
        <v>32</v>
      </c>
      <c r="C44" s="20">
        <v>10036807</v>
      </c>
      <c r="D44" s="20"/>
      <c r="E44" s="21">
        <v>5426028</v>
      </c>
      <c r="F44" s="22">
        <v>5426028</v>
      </c>
      <c r="G44" s="22">
        <v>611146</v>
      </c>
      <c r="H44" s="22">
        <v>539001</v>
      </c>
      <c r="I44" s="22">
        <v>499508</v>
      </c>
      <c r="J44" s="22">
        <v>1649655</v>
      </c>
      <c r="K44" s="22">
        <v>196717</v>
      </c>
      <c r="L44" s="22">
        <v>338938</v>
      </c>
      <c r="M44" s="22">
        <v>283070</v>
      </c>
      <c r="N44" s="22">
        <v>818725</v>
      </c>
      <c r="O44" s="22"/>
      <c r="P44" s="22"/>
      <c r="Q44" s="22"/>
      <c r="R44" s="22"/>
      <c r="S44" s="22"/>
      <c r="T44" s="22"/>
      <c r="U44" s="22"/>
      <c r="V44" s="22"/>
      <c r="W44" s="22">
        <v>2468380</v>
      </c>
      <c r="X44" s="22">
        <v>2713014</v>
      </c>
      <c r="Y44" s="22">
        <v>-244634</v>
      </c>
      <c r="Z44" s="23">
        <v>-9.0170563071182084</v>
      </c>
      <c r="AA44" s="20">
        <v>5426028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73214520</v>
      </c>
      <c r="D47" s="29">
        <f t="shared" ref="D47:Y47" si="1">SUM(D34:D46)</f>
        <v>0</v>
      </c>
      <c r="E47" s="30">
        <f t="shared" si="1"/>
        <v>67582824</v>
      </c>
      <c r="F47" s="31">
        <f t="shared" si="1"/>
        <v>67582824</v>
      </c>
      <c r="G47" s="31">
        <f t="shared" si="1"/>
        <v>3343314</v>
      </c>
      <c r="H47" s="31">
        <f t="shared" si="1"/>
        <v>3588023</v>
      </c>
      <c r="I47" s="31">
        <f t="shared" si="1"/>
        <v>7540831</v>
      </c>
      <c r="J47" s="31">
        <f t="shared" si="1"/>
        <v>14472168</v>
      </c>
      <c r="K47" s="31">
        <f t="shared" si="1"/>
        <v>2746715</v>
      </c>
      <c r="L47" s="31">
        <f t="shared" si="1"/>
        <v>3123205</v>
      </c>
      <c r="M47" s="31">
        <f t="shared" si="1"/>
        <v>7341985</v>
      </c>
      <c r="N47" s="31">
        <f t="shared" si="1"/>
        <v>13211905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27684073</v>
      </c>
      <c r="X47" s="31">
        <f t="shared" si="1"/>
        <v>33791412</v>
      </c>
      <c r="Y47" s="31">
        <f t="shared" si="1"/>
        <v>-6107339</v>
      </c>
      <c r="Z47" s="32">
        <f>+IF(X47&lt;&gt;0,+(Y47/X47)*100,0)</f>
        <v>-18.073642498277373</v>
      </c>
      <c r="AA47" s="29">
        <f>SUM(AA34:AA46)</f>
        <v>67582824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5368355</v>
      </c>
      <c r="D48" s="39">
        <f t="shared" si="2"/>
        <v>0</v>
      </c>
      <c r="E48" s="40">
        <f t="shared" si="2"/>
        <v>28322652</v>
      </c>
      <c r="F48" s="41">
        <f t="shared" si="2"/>
        <v>28322652</v>
      </c>
      <c r="G48" s="41">
        <f t="shared" si="2"/>
        <v>2477147</v>
      </c>
      <c r="H48" s="41">
        <f t="shared" si="2"/>
        <v>18068100</v>
      </c>
      <c r="I48" s="41">
        <f t="shared" si="2"/>
        <v>-1638937</v>
      </c>
      <c r="J48" s="41">
        <f t="shared" si="2"/>
        <v>18906310</v>
      </c>
      <c r="K48" s="41">
        <f t="shared" si="2"/>
        <v>3192194</v>
      </c>
      <c r="L48" s="41">
        <f t="shared" si="2"/>
        <v>2824700</v>
      </c>
      <c r="M48" s="41">
        <f t="shared" si="2"/>
        <v>-1357327</v>
      </c>
      <c r="N48" s="41">
        <f t="shared" si="2"/>
        <v>4659567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23565877</v>
      </c>
      <c r="X48" s="41">
        <f t="shared" si="2"/>
        <v>20461326</v>
      </c>
      <c r="Y48" s="41">
        <f t="shared" si="2"/>
        <v>3104551</v>
      </c>
      <c r="Z48" s="42">
        <f>+IF(X48&lt;&gt;0,+(Y48/X48)*100,0)</f>
        <v>15.172775215056934</v>
      </c>
      <c r="AA48" s="39">
        <f>+AA32-AA47</f>
        <v>28322652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5368355</v>
      </c>
      <c r="D51" s="48">
        <f t="shared" si="3"/>
        <v>0</v>
      </c>
      <c r="E51" s="49">
        <f t="shared" si="3"/>
        <v>28322652</v>
      </c>
      <c r="F51" s="50">
        <f t="shared" si="3"/>
        <v>28322652</v>
      </c>
      <c r="G51" s="50">
        <f t="shared" si="3"/>
        <v>2477147</v>
      </c>
      <c r="H51" s="50">
        <f t="shared" si="3"/>
        <v>18068100</v>
      </c>
      <c r="I51" s="50">
        <f t="shared" si="3"/>
        <v>-1638937</v>
      </c>
      <c r="J51" s="50">
        <f t="shared" si="3"/>
        <v>18906310</v>
      </c>
      <c r="K51" s="50">
        <f t="shared" si="3"/>
        <v>3192194</v>
      </c>
      <c r="L51" s="50">
        <f t="shared" si="3"/>
        <v>2824700</v>
      </c>
      <c r="M51" s="50">
        <f t="shared" si="3"/>
        <v>-1357327</v>
      </c>
      <c r="N51" s="50">
        <f t="shared" si="3"/>
        <v>4659567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23565877</v>
      </c>
      <c r="X51" s="50">
        <f t="shared" si="3"/>
        <v>20461326</v>
      </c>
      <c r="Y51" s="50">
        <f t="shared" si="3"/>
        <v>3104551</v>
      </c>
      <c r="Z51" s="51">
        <f>+IF(X51&lt;&gt;0,+(Y51/X51)*100,0)</f>
        <v>15.172775215056934</v>
      </c>
      <c r="AA51" s="48">
        <f>SUM(AA48:AA50)</f>
        <v>28322652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5368355</v>
      </c>
      <c r="D53" s="54">
        <f>+D51-D52</f>
        <v>0</v>
      </c>
      <c r="E53" s="55">
        <f t="shared" si="4"/>
        <v>28322652</v>
      </c>
      <c r="F53" s="56">
        <f t="shared" si="4"/>
        <v>28322652</v>
      </c>
      <c r="G53" s="56">
        <f t="shared" si="4"/>
        <v>2477147</v>
      </c>
      <c r="H53" s="56">
        <f t="shared" si="4"/>
        <v>18068100</v>
      </c>
      <c r="I53" s="56">
        <f t="shared" si="4"/>
        <v>-1638937</v>
      </c>
      <c r="J53" s="56">
        <f t="shared" si="4"/>
        <v>18906310</v>
      </c>
      <c r="K53" s="56">
        <f t="shared" si="4"/>
        <v>3192194</v>
      </c>
      <c r="L53" s="56">
        <f t="shared" si="4"/>
        <v>2824700</v>
      </c>
      <c r="M53" s="56">
        <f t="shared" si="4"/>
        <v>-1357327</v>
      </c>
      <c r="N53" s="56">
        <f t="shared" si="4"/>
        <v>4659567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23565877</v>
      </c>
      <c r="X53" s="56">
        <f t="shared" si="4"/>
        <v>20461326</v>
      </c>
      <c r="Y53" s="56">
        <f t="shared" si="4"/>
        <v>3104551</v>
      </c>
      <c r="Z53" s="57">
        <f>+IF(X53&lt;&gt;0,+(Y53/X53)*100,0)</f>
        <v>15.172775215056934</v>
      </c>
      <c r="AA53" s="54">
        <f>+AA51-AA52</f>
        <v>28322652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5368355</v>
      </c>
      <c r="D56" s="48">
        <f>SUM(D53:D55)</f>
        <v>0</v>
      </c>
      <c r="E56" s="49">
        <f t="shared" si="5"/>
        <v>28322652</v>
      </c>
      <c r="F56" s="50">
        <f t="shared" si="5"/>
        <v>28322652</v>
      </c>
      <c r="G56" s="50">
        <f t="shared" si="5"/>
        <v>2477147</v>
      </c>
      <c r="H56" s="50">
        <f t="shared" si="5"/>
        <v>18068100</v>
      </c>
      <c r="I56" s="50">
        <f t="shared" si="5"/>
        <v>-1638937</v>
      </c>
      <c r="J56" s="50">
        <f t="shared" si="5"/>
        <v>18906310</v>
      </c>
      <c r="K56" s="50">
        <f t="shared" si="5"/>
        <v>3192194</v>
      </c>
      <c r="L56" s="50">
        <f t="shared" si="5"/>
        <v>2824700</v>
      </c>
      <c r="M56" s="50">
        <f t="shared" si="5"/>
        <v>-1357327</v>
      </c>
      <c r="N56" s="50">
        <f t="shared" si="5"/>
        <v>4659567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23565877</v>
      </c>
      <c r="X56" s="50">
        <f t="shared" si="5"/>
        <v>20461326</v>
      </c>
      <c r="Y56" s="50">
        <f t="shared" si="5"/>
        <v>3104551</v>
      </c>
      <c r="Z56" s="51">
        <f>+IF(X56&lt;&gt;0,+(Y56/X56)*100,0)</f>
        <v>15.172775215056934</v>
      </c>
      <c r="AA56" s="48">
        <f>SUM(AA53:AA55)</f>
        <v>28322652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5368355</v>
      </c>
      <c r="D59" s="65">
        <f>SUM(D56:D58)</f>
        <v>0</v>
      </c>
      <c r="E59" s="66">
        <f t="shared" si="6"/>
        <v>28322652</v>
      </c>
      <c r="F59" s="67">
        <f t="shared" si="6"/>
        <v>28322652</v>
      </c>
      <c r="G59" s="67">
        <f t="shared" si="6"/>
        <v>2477147</v>
      </c>
      <c r="H59" s="67">
        <f t="shared" si="6"/>
        <v>18068100</v>
      </c>
      <c r="I59" s="67">
        <f t="shared" si="6"/>
        <v>-1638937</v>
      </c>
      <c r="J59" s="67">
        <f t="shared" si="6"/>
        <v>18906310</v>
      </c>
      <c r="K59" s="67">
        <f t="shared" si="6"/>
        <v>3192194</v>
      </c>
      <c r="L59" s="67">
        <f t="shared" si="6"/>
        <v>2824700</v>
      </c>
      <c r="M59" s="67">
        <f t="shared" si="6"/>
        <v>-1357327</v>
      </c>
      <c r="N59" s="67">
        <f t="shared" si="6"/>
        <v>4659567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23565877</v>
      </c>
      <c r="X59" s="67">
        <f t="shared" si="6"/>
        <v>20461326</v>
      </c>
      <c r="Y59" s="67">
        <f t="shared" si="6"/>
        <v>3104551</v>
      </c>
      <c r="Z59" s="68">
        <f>+IF(X59&lt;&gt;0,+(Y59/X59)*100,0)</f>
        <v>15.172775215056934</v>
      </c>
      <c r="AA59" s="65">
        <f>SUM(AA56:AA58)</f>
        <v>28322652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60662041</v>
      </c>
      <c r="D9" s="20"/>
      <c r="E9" s="21">
        <v>77602127</v>
      </c>
      <c r="F9" s="22">
        <v>77602127</v>
      </c>
      <c r="G9" s="22">
        <v>5848744</v>
      </c>
      <c r="H9" s="22">
        <v>5746023</v>
      </c>
      <c r="I9" s="22">
        <v>5662325</v>
      </c>
      <c r="J9" s="22">
        <v>17257092</v>
      </c>
      <c r="K9" s="22">
        <v>5490675</v>
      </c>
      <c r="L9" s="22">
        <v>5438785</v>
      </c>
      <c r="M9" s="22"/>
      <c r="N9" s="22">
        <v>10929460</v>
      </c>
      <c r="O9" s="22"/>
      <c r="P9" s="22"/>
      <c r="Q9" s="22"/>
      <c r="R9" s="22"/>
      <c r="S9" s="22"/>
      <c r="T9" s="22"/>
      <c r="U9" s="22"/>
      <c r="V9" s="22"/>
      <c r="W9" s="22">
        <v>28186552</v>
      </c>
      <c r="X9" s="22">
        <v>38801052</v>
      </c>
      <c r="Y9" s="22">
        <v>-10614500</v>
      </c>
      <c r="Z9" s="23">
        <v>-27.356217042775029</v>
      </c>
      <c r="AA9" s="20">
        <v>77602127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31790093</v>
      </c>
      <c r="D13" s="20"/>
      <c r="E13" s="21">
        <v>25528068</v>
      </c>
      <c r="F13" s="22">
        <v>25528068</v>
      </c>
      <c r="G13" s="22">
        <v>2860077</v>
      </c>
      <c r="H13" s="22">
        <v>2892253</v>
      </c>
      <c r="I13" s="22">
        <v>2678206</v>
      </c>
      <c r="J13" s="22">
        <v>8430536</v>
      </c>
      <c r="K13" s="22">
        <v>2663110</v>
      </c>
      <c r="L13" s="22">
        <v>2644182</v>
      </c>
      <c r="M13" s="22"/>
      <c r="N13" s="22">
        <v>5307292</v>
      </c>
      <c r="O13" s="22"/>
      <c r="P13" s="22"/>
      <c r="Q13" s="22"/>
      <c r="R13" s="22"/>
      <c r="S13" s="22"/>
      <c r="T13" s="22"/>
      <c r="U13" s="22"/>
      <c r="V13" s="22"/>
      <c r="W13" s="22">
        <v>13737828</v>
      </c>
      <c r="X13" s="22">
        <v>12764034</v>
      </c>
      <c r="Y13" s="22">
        <v>973794</v>
      </c>
      <c r="Z13" s="23">
        <v>7.6292024919394601</v>
      </c>
      <c r="AA13" s="20">
        <v>25528068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57617750</v>
      </c>
      <c r="D25" s="20"/>
      <c r="E25" s="21">
        <v>7068600</v>
      </c>
      <c r="F25" s="22">
        <v>7068600</v>
      </c>
      <c r="G25" s="22">
        <v>7068600</v>
      </c>
      <c r="H25" s="22"/>
      <c r="I25" s="22"/>
      <c r="J25" s="22">
        <v>7068600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7068600</v>
      </c>
      <c r="X25" s="22">
        <v>3534300</v>
      </c>
      <c r="Y25" s="22">
        <v>3534300</v>
      </c>
      <c r="Z25" s="23">
        <v>100</v>
      </c>
      <c r="AA25" s="20">
        <v>7068600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859899</v>
      </c>
      <c r="F28" s="22">
        <v>859899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429948</v>
      </c>
      <c r="Y28" s="22">
        <v>-429948</v>
      </c>
      <c r="Z28" s="23">
        <v>-100</v>
      </c>
      <c r="AA28" s="20">
        <v>859899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150069884</v>
      </c>
      <c r="D32" s="29">
        <f t="shared" ref="D32:Y32" si="0">SUM(D6:D31)</f>
        <v>0</v>
      </c>
      <c r="E32" s="30">
        <f t="shared" si="0"/>
        <v>111058694</v>
      </c>
      <c r="F32" s="31">
        <f t="shared" si="0"/>
        <v>111058694</v>
      </c>
      <c r="G32" s="31">
        <f t="shared" si="0"/>
        <v>15777421</v>
      </c>
      <c r="H32" s="31">
        <f t="shared" si="0"/>
        <v>8638276</v>
      </c>
      <c r="I32" s="31">
        <f t="shared" si="0"/>
        <v>8340531</v>
      </c>
      <c r="J32" s="31">
        <f t="shared" si="0"/>
        <v>32756228</v>
      </c>
      <c r="K32" s="31">
        <f t="shared" si="0"/>
        <v>8153785</v>
      </c>
      <c r="L32" s="31">
        <f t="shared" si="0"/>
        <v>8082967</v>
      </c>
      <c r="M32" s="31">
        <f t="shared" si="0"/>
        <v>0</v>
      </c>
      <c r="N32" s="31">
        <f t="shared" si="0"/>
        <v>16236752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48992980</v>
      </c>
      <c r="X32" s="31">
        <f t="shared" si="0"/>
        <v>55529334</v>
      </c>
      <c r="Y32" s="31">
        <f t="shared" si="0"/>
        <v>-6536354</v>
      </c>
      <c r="Z32" s="32">
        <f>+IF(X32&lt;&gt;0,+(Y32/X32)*100,0)</f>
        <v>-11.770992967428711</v>
      </c>
      <c r="AA32" s="29">
        <f>SUM(AA6:AA31)</f>
        <v>111058694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20942552</v>
      </c>
      <c r="D34" s="20"/>
      <c r="E34" s="21">
        <v>20425050</v>
      </c>
      <c r="F34" s="22">
        <v>20425050</v>
      </c>
      <c r="G34" s="22">
        <v>1757792</v>
      </c>
      <c r="H34" s="22">
        <v>1835651</v>
      </c>
      <c r="I34" s="22">
        <v>1834850</v>
      </c>
      <c r="J34" s="22">
        <v>5428293</v>
      </c>
      <c r="K34" s="22">
        <v>1723165</v>
      </c>
      <c r="L34" s="22">
        <v>1685786</v>
      </c>
      <c r="M34" s="22"/>
      <c r="N34" s="22">
        <v>3408951</v>
      </c>
      <c r="O34" s="22"/>
      <c r="P34" s="22"/>
      <c r="Q34" s="22"/>
      <c r="R34" s="22"/>
      <c r="S34" s="22"/>
      <c r="T34" s="22"/>
      <c r="U34" s="22"/>
      <c r="V34" s="22"/>
      <c r="W34" s="22">
        <v>8837244</v>
      </c>
      <c r="X34" s="22">
        <v>10212564</v>
      </c>
      <c r="Y34" s="22">
        <v>-1375320</v>
      </c>
      <c r="Z34" s="23">
        <v>-13.46694130876438</v>
      </c>
      <c r="AA34" s="20">
        <v>20425050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121538</v>
      </c>
      <c r="D37" s="20"/>
      <c r="E37" s="21">
        <v>240637</v>
      </c>
      <c r="F37" s="22">
        <v>240637</v>
      </c>
      <c r="G37" s="22"/>
      <c r="H37" s="22">
        <v>29500</v>
      </c>
      <c r="I37" s="22"/>
      <c r="J37" s="22">
        <v>29500</v>
      </c>
      <c r="K37" s="22">
        <v>2687</v>
      </c>
      <c r="L37" s="22">
        <v>25283</v>
      </c>
      <c r="M37" s="22"/>
      <c r="N37" s="22">
        <v>27970</v>
      </c>
      <c r="O37" s="22"/>
      <c r="P37" s="22"/>
      <c r="Q37" s="22"/>
      <c r="R37" s="22"/>
      <c r="S37" s="22"/>
      <c r="T37" s="22"/>
      <c r="U37" s="22"/>
      <c r="V37" s="22"/>
      <c r="W37" s="22">
        <v>57470</v>
      </c>
      <c r="X37" s="22">
        <v>120324</v>
      </c>
      <c r="Y37" s="22">
        <v>-62854</v>
      </c>
      <c r="Z37" s="23">
        <v>-52.237292643196696</v>
      </c>
      <c r="AA37" s="20">
        <v>240637</v>
      </c>
    </row>
    <row r="38" spans="1:27" x14ac:dyDescent="0.25">
      <c r="A38" s="19" t="s">
        <v>64</v>
      </c>
      <c r="B38" s="15" t="s">
        <v>32</v>
      </c>
      <c r="C38" s="20">
        <v>65755621</v>
      </c>
      <c r="D38" s="20"/>
      <c r="E38" s="21">
        <v>17802661</v>
      </c>
      <c r="F38" s="22">
        <v>17802661</v>
      </c>
      <c r="G38" s="22"/>
      <c r="H38" s="22"/>
      <c r="I38" s="22">
        <v>16438905</v>
      </c>
      <c r="J38" s="22">
        <v>16438905</v>
      </c>
      <c r="K38" s="22">
        <v>5479635</v>
      </c>
      <c r="L38" s="22">
        <v>1483555</v>
      </c>
      <c r="M38" s="22"/>
      <c r="N38" s="22">
        <v>6963190</v>
      </c>
      <c r="O38" s="22"/>
      <c r="P38" s="22"/>
      <c r="Q38" s="22"/>
      <c r="R38" s="22"/>
      <c r="S38" s="22"/>
      <c r="T38" s="22"/>
      <c r="U38" s="22"/>
      <c r="V38" s="22"/>
      <c r="W38" s="22">
        <v>23402095</v>
      </c>
      <c r="X38" s="22">
        <v>8901336</v>
      </c>
      <c r="Y38" s="22">
        <v>14500759</v>
      </c>
      <c r="Z38" s="23">
        <v>162.90542228717126</v>
      </c>
      <c r="AA38" s="20">
        <v>17802661</v>
      </c>
    </row>
    <row r="39" spans="1:27" x14ac:dyDescent="0.25">
      <c r="A39" s="19" t="s">
        <v>65</v>
      </c>
      <c r="B39" s="15" t="s">
        <v>32</v>
      </c>
      <c r="C39" s="20">
        <v>172924</v>
      </c>
      <c r="D39" s="20"/>
      <c r="E39" s="21">
        <v>87387</v>
      </c>
      <c r="F39" s="22">
        <v>87387</v>
      </c>
      <c r="G39" s="22"/>
      <c r="H39" s="22">
        <v>17448</v>
      </c>
      <c r="I39" s="22">
        <v>8724</v>
      </c>
      <c r="J39" s="22">
        <v>26172</v>
      </c>
      <c r="K39" s="22">
        <v>8724</v>
      </c>
      <c r="L39" s="22">
        <v>8724</v>
      </c>
      <c r="M39" s="22"/>
      <c r="N39" s="22">
        <v>17448</v>
      </c>
      <c r="O39" s="22"/>
      <c r="P39" s="22"/>
      <c r="Q39" s="22"/>
      <c r="R39" s="22"/>
      <c r="S39" s="22"/>
      <c r="T39" s="22"/>
      <c r="U39" s="22"/>
      <c r="V39" s="22"/>
      <c r="W39" s="22">
        <v>43620</v>
      </c>
      <c r="X39" s="22">
        <v>43704</v>
      </c>
      <c r="Y39" s="22">
        <v>-84</v>
      </c>
      <c r="Z39" s="23">
        <v>-0.19220208676551345</v>
      </c>
      <c r="AA39" s="20">
        <v>87387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2982462</v>
      </c>
      <c r="D41" s="20"/>
      <c r="E41" s="21">
        <v>5138011</v>
      </c>
      <c r="F41" s="22">
        <v>5138011</v>
      </c>
      <c r="G41" s="22"/>
      <c r="H41" s="22">
        <v>576605</v>
      </c>
      <c r="I41" s="22">
        <v>576605</v>
      </c>
      <c r="J41" s="22">
        <v>1153210</v>
      </c>
      <c r="K41" s="22">
        <v>576605</v>
      </c>
      <c r="L41" s="22">
        <v>576605</v>
      </c>
      <c r="M41" s="22"/>
      <c r="N41" s="22">
        <v>1153210</v>
      </c>
      <c r="O41" s="22"/>
      <c r="P41" s="22"/>
      <c r="Q41" s="22"/>
      <c r="R41" s="22"/>
      <c r="S41" s="22"/>
      <c r="T41" s="22"/>
      <c r="U41" s="22"/>
      <c r="V41" s="22"/>
      <c r="W41" s="22">
        <v>2306420</v>
      </c>
      <c r="X41" s="22">
        <v>2569014</v>
      </c>
      <c r="Y41" s="22">
        <v>-262594</v>
      </c>
      <c r="Z41" s="23">
        <v>-10.221586959043432</v>
      </c>
      <c r="AA41" s="20">
        <v>5138011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93492</v>
      </c>
      <c r="D43" s="20"/>
      <c r="E43" s="21">
        <v>143481</v>
      </c>
      <c r="F43" s="22">
        <v>143481</v>
      </c>
      <c r="G43" s="22">
        <v>13918</v>
      </c>
      <c r="H43" s="22">
        <v>8617</v>
      </c>
      <c r="I43" s="22">
        <v>34447509</v>
      </c>
      <c r="J43" s="22">
        <v>34470044</v>
      </c>
      <c r="K43" s="22">
        <v>-34417436</v>
      </c>
      <c r="L43" s="22">
        <v>12868</v>
      </c>
      <c r="M43" s="22"/>
      <c r="N43" s="22">
        <v>-34404568</v>
      </c>
      <c r="O43" s="22"/>
      <c r="P43" s="22"/>
      <c r="Q43" s="22"/>
      <c r="R43" s="22"/>
      <c r="S43" s="22"/>
      <c r="T43" s="22"/>
      <c r="U43" s="22"/>
      <c r="V43" s="22"/>
      <c r="W43" s="22">
        <v>65476</v>
      </c>
      <c r="X43" s="22">
        <v>71742</v>
      </c>
      <c r="Y43" s="22">
        <v>-6266</v>
      </c>
      <c r="Z43" s="23">
        <v>-8.7340748794290661</v>
      </c>
      <c r="AA43" s="20">
        <v>143481</v>
      </c>
    </row>
    <row r="44" spans="1:27" x14ac:dyDescent="0.25">
      <c r="A44" s="19" t="s">
        <v>69</v>
      </c>
      <c r="B44" s="15" t="s">
        <v>32</v>
      </c>
      <c r="C44" s="20">
        <v>173508</v>
      </c>
      <c r="D44" s="20"/>
      <c r="E44" s="21">
        <v>256774</v>
      </c>
      <c r="F44" s="22">
        <v>256774</v>
      </c>
      <c r="G44" s="22">
        <v>14781</v>
      </c>
      <c r="H44" s="22">
        <v>15593</v>
      </c>
      <c r="I44" s="22">
        <v>15220</v>
      </c>
      <c r="J44" s="22">
        <v>45594</v>
      </c>
      <c r="K44" s="22">
        <v>14345</v>
      </c>
      <c r="L44" s="22">
        <v>13971</v>
      </c>
      <c r="M44" s="22"/>
      <c r="N44" s="22">
        <v>28316</v>
      </c>
      <c r="O44" s="22"/>
      <c r="P44" s="22"/>
      <c r="Q44" s="22"/>
      <c r="R44" s="22"/>
      <c r="S44" s="22"/>
      <c r="T44" s="22"/>
      <c r="U44" s="22"/>
      <c r="V44" s="22"/>
      <c r="W44" s="22">
        <v>73910</v>
      </c>
      <c r="X44" s="22">
        <v>128388</v>
      </c>
      <c r="Y44" s="22">
        <v>-54478</v>
      </c>
      <c r="Z44" s="23">
        <v>-42.432314546530833</v>
      </c>
      <c r="AA44" s="20">
        <v>256774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90242097</v>
      </c>
      <c r="D47" s="29">
        <f t="shared" ref="D47:Y47" si="1">SUM(D34:D46)</f>
        <v>0</v>
      </c>
      <c r="E47" s="30">
        <f t="shared" si="1"/>
        <v>44094001</v>
      </c>
      <c r="F47" s="31">
        <f t="shared" si="1"/>
        <v>44094001</v>
      </c>
      <c r="G47" s="31">
        <f t="shared" si="1"/>
        <v>1786491</v>
      </c>
      <c r="H47" s="31">
        <f t="shared" si="1"/>
        <v>2483414</v>
      </c>
      <c r="I47" s="31">
        <f t="shared" si="1"/>
        <v>53321813</v>
      </c>
      <c r="J47" s="31">
        <f t="shared" si="1"/>
        <v>57591718</v>
      </c>
      <c r="K47" s="31">
        <f t="shared" si="1"/>
        <v>-26612275</v>
      </c>
      <c r="L47" s="31">
        <f t="shared" si="1"/>
        <v>3806792</v>
      </c>
      <c r="M47" s="31">
        <f t="shared" si="1"/>
        <v>0</v>
      </c>
      <c r="N47" s="31">
        <f t="shared" si="1"/>
        <v>-22805483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34786235</v>
      </c>
      <c r="X47" s="31">
        <f t="shared" si="1"/>
        <v>22047072</v>
      </c>
      <c r="Y47" s="31">
        <f t="shared" si="1"/>
        <v>12739163</v>
      </c>
      <c r="Z47" s="32">
        <f>+IF(X47&lt;&gt;0,+(Y47/X47)*100,0)</f>
        <v>57.781654634229881</v>
      </c>
      <c r="AA47" s="29">
        <f>SUM(AA34:AA46)</f>
        <v>44094001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59827787</v>
      </c>
      <c r="D48" s="39">
        <f t="shared" si="2"/>
        <v>0</v>
      </c>
      <c r="E48" s="40">
        <f t="shared" si="2"/>
        <v>66964693</v>
      </c>
      <c r="F48" s="41">
        <f t="shared" si="2"/>
        <v>66964693</v>
      </c>
      <c r="G48" s="41">
        <f t="shared" si="2"/>
        <v>13990930</v>
      </c>
      <c r="H48" s="41">
        <f t="shared" si="2"/>
        <v>6154862</v>
      </c>
      <c r="I48" s="41">
        <f t="shared" si="2"/>
        <v>-44981282</v>
      </c>
      <c r="J48" s="41">
        <f t="shared" si="2"/>
        <v>-24835490</v>
      </c>
      <c r="K48" s="41">
        <f t="shared" si="2"/>
        <v>34766060</v>
      </c>
      <c r="L48" s="41">
        <f t="shared" si="2"/>
        <v>4276175</v>
      </c>
      <c r="M48" s="41">
        <f t="shared" si="2"/>
        <v>0</v>
      </c>
      <c r="N48" s="41">
        <f t="shared" si="2"/>
        <v>39042235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14206745</v>
      </c>
      <c r="X48" s="41">
        <f t="shared" si="2"/>
        <v>33482262</v>
      </c>
      <c r="Y48" s="41">
        <f t="shared" si="2"/>
        <v>-19275517</v>
      </c>
      <c r="Z48" s="42">
        <f>+IF(X48&lt;&gt;0,+(Y48/X48)*100,0)</f>
        <v>-57.569339251929875</v>
      </c>
      <c r="AA48" s="39">
        <f>+AA32-AA47</f>
        <v>66964693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59827787</v>
      </c>
      <c r="D51" s="48">
        <f t="shared" si="3"/>
        <v>0</v>
      </c>
      <c r="E51" s="49">
        <f t="shared" si="3"/>
        <v>66964693</v>
      </c>
      <c r="F51" s="50">
        <f t="shared" si="3"/>
        <v>66964693</v>
      </c>
      <c r="G51" s="50">
        <f t="shared" si="3"/>
        <v>13990930</v>
      </c>
      <c r="H51" s="50">
        <f t="shared" si="3"/>
        <v>6154862</v>
      </c>
      <c r="I51" s="50">
        <f t="shared" si="3"/>
        <v>-44981282</v>
      </c>
      <c r="J51" s="50">
        <f t="shared" si="3"/>
        <v>-24835490</v>
      </c>
      <c r="K51" s="50">
        <f t="shared" si="3"/>
        <v>34766060</v>
      </c>
      <c r="L51" s="50">
        <f t="shared" si="3"/>
        <v>4276175</v>
      </c>
      <c r="M51" s="50">
        <f t="shared" si="3"/>
        <v>0</v>
      </c>
      <c r="N51" s="50">
        <f t="shared" si="3"/>
        <v>39042235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14206745</v>
      </c>
      <c r="X51" s="50">
        <f t="shared" si="3"/>
        <v>33482262</v>
      </c>
      <c r="Y51" s="50">
        <f t="shared" si="3"/>
        <v>-19275517</v>
      </c>
      <c r="Z51" s="51">
        <f>+IF(X51&lt;&gt;0,+(Y51/X51)*100,0)</f>
        <v>-57.569339251929875</v>
      </c>
      <c r="AA51" s="48">
        <f>SUM(AA48:AA50)</f>
        <v>66964693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59827787</v>
      </c>
      <c r="D53" s="54">
        <f>+D51-D52</f>
        <v>0</v>
      </c>
      <c r="E53" s="55">
        <f t="shared" si="4"/>
        <v>66964693</v>
      </c>
      <c r="F53" s="56">
        <f t="shared" si="4"/>
        <v>66964693</v>
      </c>
      <c r="G53" s="56">
        <f t="shared" si="4"/>
        <v>13990930</v>
      </c>
      <c r="H53" s="56">
        <f t="shared" si="4"/>
        <v>6154862</v>
      </c>
      <c r="I53" s="56">
        <f t="shared" si="4"/>
        <v>-44981282</v>
      </c>
      <c r="J53" s="56">
        <f t="shared" si="4"/>
        <v>-24835490</v>
      </c>
      <c r="K53" s="56">
        <f t="shared" si="4"/>
        <v>34766060</v>
      </c>
      <c r="L53" s="56">
        <f t="shared" si="4"/>
        <v>4276175</v>
      </c>
      <c r="M53" s="56">
        <f t="shared" si="4"/>
        <v>0</v>
      </c>
      <c r="N53" s="56">
        <f t="shared" si="4"/>
        <v>39042235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14206745</v>
      </c>
      <c r="X53" s="56">
        <f t="shared" si="4"/>
        <v>33482262</v>
      </c>
      <c r="Y53" s="56">
        <f t="shared" si="4"/>
        <v>-19275517</v>
      </c>
      <c r="Z53" s="57">
        <f>+IF(X53&lt;&gt;0,+(Y53/X53)*100,0)</f>
        <v>-57.569339251929875</v>
      </c>
      <c r="AA53" s="54">
        <f>+AA51-AA52</f>
        <v>66964693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59827787</v>
      </c>
      <c r="D56" s="48">
        <f>SUM(D53:D55)</f>
        <v>0</v>
      </c>
      <c r="E56" s="49">
        <f t="shared" si="5"/>
        <v>66964693</v>
      </c>
      <c r="F56" s="50">
        <f t="shared" si="5"/>
        <v>66964693</v>
      </c>
      <c r="G56" s="50">
        <f t="shared" si="5"/>
        <v>13990930</v>
      </c>
      <c r="H56" s="50">
        <f t="shared" si="5"/>
        <v>6154862</v>
      </c>
      <c r="I56" s="50">
        <f t="shared" si="5"/>
        <v>-44981282</v>
      </c>
      <c r="J56" s="50">
        <f t="shared" si="5"/>
        <v>-24835490</v>
      </c>
      <c r="K56" s="50">
        <f t="shared" si="5"/>
        <v>34766060</v>
      </c>
      <c r="L56" s="50">
        <f t="shared" si="5"/>
        <v>4276175</v>
      </c>
      <c r="M56" s="50">
        <f t="shared" si="5"/>
        <v>0</v>
      </c>
      <c r="N56" s="50">
        <f t="shared" si="5"/>
        <v>39042235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14206745</v>
      </c>
      <c r="X56" s="50">
        <f t="shared" si="5"/>
        <v>33482262</v>
      </c>
      <c r="Y56" s="50">
        <f t="shared" si="5"/>
        <v>-19275517</v>
      </c>
      <c r="Z56" s="51">
        <f>+IF(X56&lt;&gt;0,+(Y56/X56)*100,0)</f>
        <v>-57.569339251929875</v>
      </c>
      <c r="AA56" s="48">
        <f>SUM(AA53:AA55)</f>
        <v>66964693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59827787</v>
      </c>
      <c r="D59" s="65">
        <f>SUM(D56:D58)</f>
        <v>0</v>
      </c>
      <c r="E59" s="66">
        <f t="shared" si="6"/>
        <v>66964693</v>
      </c>
      <c r="F59" s="67">
        <f t="shared" si="6"/>
        <v>66964693</v>
      </c>
      <c r="G59" s="67">
        <f t="shared" si="6"/>
        <v>13990930</v>
      </c>
      <c r="H59" s="67">
        <f t="shared" si="6"/>
        <v>6154862</v>
      </c>
      <c r="I59" s="67">
        <f t="shared" si="6"/>
        <v>-44981282</v>
      </c>
      <c r="J59" s="67">
        <f t="shared" si="6"/>
        <v>-24835490</v>
      </c>
      <c r="K59" s="67">
        <f t="shared" si="6"/>
        <v>34766060</v>
      </c>
      <c r="L59" s="67">
        <f t="shared" si="6"/>
        <v>4276175</v>
      </c>
      <c r="M59" s="67">
        <f t="shared" si="6"/>
        <v>0</v>
      </c>
      <c r="N59" s="67">
        <f t="shared" si="6"/>
        <v>39042235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14206745</v>
      </c>
      <c r="X59" s="67">
        <f t="shared" si="6"/>
        <v>33482262</v>
      </c>
      <c r="Y59" s="67">
        <f t="shared" si="6"/>
        <v>-19275517</v>
      </c>
      <c r="Z59" s="68">
        <f>+IF(X59&lt;&gt;0,+(Y59/X59)*100,0)</f>
        <v>-57.569339251929875</v>
      </c>
      <c r="AA59" s="65">
        <f>SUM(AA56:AA58)</f>
        <v>66964693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31755545</v>
      </c>
      <c r="D9" s="20"/>
      <c r="E9" s="21">
        <v>28751461</v>
      </c>
      <c r="F9" s="22">
        <v>28751461</v>
      </c>
      <c r="G9" s="22">
        <v>3349215</v>
      </c>
      <c r="H9" s="22">
        <v>3213616</v>
      </c>
      <c r="I9" s="22">
        <v>2812876</v>
      </c>
      <c r="J9" s="22">
        <v>9375707</v>
      </c>
      <c r="K9" s="22">
        <v>2679903</v>
      </c>
      <c r="L9" s="22">
        <v>2682292</v>
      </c>
      <c r="M9" s="22">
        <v>2572939</v>
      </c>
      <c r="N9" s="22">
        <v>7935134</v>
      </c>
      <c r="O9" s="22"/>
      <c r="P9" s="22"/>
      <c r="Q9" s="22"/>
      <c r="R9" s="22"/>
      <c r="S9" s="22"/>
      <c r="T9" s="22"/>
      <c r="U9" s="22"/>
      <c r="V9" s="22"/>
      <c r="W9" s="22">
        <v>17310841</v>
      </c>
      <c r="X9" s="22">
        <v>14375730</v>
      </c>
      <c r="Y9" s="22">
        <v>2935111</v>
      </c>
      <c r="Z9" s="23">
        <v>20.417126643307853</v>
      </c>
      <c r="AA9" s="20">
        <v>28751461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105000</v>
      </c>
      <c r="F10" s="22">
        <v>105000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52500</v>
      </c>
      <c r="Y10" s="22">
        <v>-52500</v>
      </c>
      <c r="Z10" s="23">
        <v>-100</v>
      </c>
      <c r="AA10" s="20">
        <v>105000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-40</v>
      </c>
      <c r="F19" s="22">
        <v>-40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808000</v>
      </c>
      <c r="D25" s="20"/>
      <c r="E25" s="21">
        <v>10457686</v>
      </c>
      <c r="F25" s="22">
        <v>10457686</v>
      </c>
      <c r="G25" s="22"/>
      <c r="H25" s="22"/>
      <c r="I25" s="22">
        <v>3856994</v>
      </c>
      <c r="J25" s="22">
        <v>3856994</v>
      </c>
      <c r="K25" s="22">
        <v>298994</v>
      </c>
      <c r="L25" s="22"/>
      <c r="M25" s="22">
        <v>541006</v>
      </c>
      <c r="N25" s="22">
        <v>840000</v>
      </c>
      <c r="O25" s="22"/>
      <c r="P25" s="22"/>
      <c r="Q25" s="22"/>
      <c r="R25" s="22"/>
      <c r="S25" s="22"/>
      <c r="T25" s="22"/>
      <c r="U25" s="22"/>
      <c r="V25" s="22"/>
      <c r="W25" s="22">
        <v>4696994</v>
      </c>
      <c r="X25" s="22">
        <v>6971790</v>
      </c>
      <c r="Y25" s="22">
        <v>-2274796</v>
      </c>
      <c r="Z25" s="23">
        <v>-32.628578887201137</v>
      </c>
      <c r="AA25" s="20">
        <v>10457686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32563545</v>
      </c>
      <c r="D32" s="29">
        <f t="shared" ref="D32:Y32" si="0">SUM(D6:D31)</f>
        <v>0</v>
      </c>
      <c r="E32" s="30">
        <f t="shared" si="0"/>
        <v>39314107</v>
      </c>
      <c r="F32" s="31">
        <f t="shared" si="0"/>
        <v>39314107</v>
      </c>
      <c r="G32" s="31">
        <f t="shared" si="0"/>
        <v>3349215</v>
      </c>
      <c r="H32" s="31">
        <f t="shared" si="0"/>
        <v>3213616</v>
      </c>
      <c r="I32" s="31">
        <f t="shared" si="0"/>
        <v>6669870</v>
      </c>
      <c r="J32" s="31">
        <f t="shared" si="0"/>
        <v>13232701</v>
      </c>
      <c r="K32" s="31">
        <f t="shared" si="0"/>
        <v>2978897</v>
      </c>
      <c r="L32" s="31">
        <f t="shared" si="0"/>
        <v>2682292</v>
      </c>
      <c r="M32" s="31">
        <f t="shared" si="0"/>
        <v>3113945</v>
      </c>
      <c r="N32" s="31">
        <f t="shared" si="0"/>
        <v>8775134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22007835</v>
      </c>
      <c r="X32" s="31">
        <f t="shared" si="0"/>
        <v>21400002</v>
      </c>
      <c r="Y32" s="31">
        <f t="shared" si="0"/>
        <v>607833</v>
      </c>
      <c r="Z32" s="32">
        <f>+IF(X32&lt;&gt;0,+(Y32/X32)*100,0)</f>
        <v>2.8403408560429106</v>
      </c>
      <c r="AA32" s="29">
        <f>SUM(AA6:AA31)</f>
        <v>39314107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13849387</v>
      </c>
      <c r="D34" s="20"/>
      <c r="E34" s="21">
        <v>11729986</v>
      </c>
      <c r="F34" s="22">
        <v>11729986</v>
      </c>
      <c r="G34" s="22">
        <v>887212</v>
      </c>
      <c r="H34" s="22">
        <v>864807</v>
      </c>
      <c r="I34" s="22">
        <v>1124052</v>
      </c>
      <c r="J34" s="22">
        <v>2876071</v>
      </c>
      <c r="K34" s="22">
        <v>938292</v>
      </c>
      <c r="L34" s="22">
        <v>940881</v>
      </c>
      <c r="M34" s="22">
        <v>975689</v>
      </c>
      <c r="N34" s="22">
        <v>2854862</v>
      </c>
      <c r="O34" s="22"/>
      <c r="P34" s="22"/>
      <c r="Q34" s="22"/>
      <c r="R34" s="22"/>
      <c r="S34" s="22"/>
      <c r="T34" s="22"/>
      <c r="U34" s="22"/>
      <c r="V34" s="22"/>
      <c r="W34" s="22">
        <v>5730933</v>
      </c>
      <c r="X34" s="22">
        <v>5864994</v>
      </c>
      <c r="Y34" s="22">
        <v>-134061</v>
      </c>
      <c r="Z34" s="23">
        <v>-2.2857823895472014</v>
      </c>
      <c r="AA34" s="20">
        <v>11729986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31568</v>
      </c>
      <c r="D37" s="20"/>
      <c r="E37" s="21">
        <v>400000</v>
      </c>
      <c r="F37" s="22">
        <v>400000</v>
      </c>
      <c r="G37" s="22">
        <v>13396</v>
      </c>
      <c r="H37" s="22">
        <v>9880</v>
      </c>
      <c r="I37" s="22"/>
      <c r="J37" s="22">
        <v>23276</v>
      </c>
      <c r="K37" s="22">
        <v>729</v>
      </c>
      <c r="L37" s="22"/>
      <c r="M37" s="22">
        <v>3126</v>
      </c>
      <c r="N37" s="22">
        <v>3855</v>
      </c>
      <c r="O37" s="22"/>
      <c r="P37" s="22"/>
      <c r="Q37" s="22"/>
      <c r="R37" s="22"/>
      <c r="S37" s="22"/>
      <c r="T37" s="22"/>
      <c r="U37" s="22"/>
      <c r="V37" s="22"/>
      <c r="W37" s="22">
        <v>27131</v>
      </c>
      <c r="X37" s="22">
        <v>199998</v>
      </c>
      <c r="Y37" s="22">
        <v>-172867</v>
      </c>
      <c r="Z37" s="23">
        <v>-86.434364343643438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14371915</v>
      </c>
      <c r="F38" s="22">
        <v>14371915</v>
      </c>
      <c r="G38" s="22"/>
      <c r="H38" s="22"/>
      <c r="I38" s="22">
        <v>5647493</v>
      </c>
      <c r="J38" s="22">
        <v>5647493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5647493</v>
      </c>
      <c r="X38" s="22">
        <v>7185960</v>
      </c>
      <c r="Y38" s="22">
        <v>-1538467</v>
      </c>
      <c r="Z38" s="23">
        <v>-21.409345445841613</v>
      </c>
      <c r="AA38" s="20">
        <v>14371915</v>
      </c>
    </row>
    <row r="39" spans="1:27" x14ac:dyDescent="0.25">
      <c r="A39" s="19" t="s">
        <v>65</v>
      </c>
      <c r="B39" s="15" t="s">
        <v>32</v>
      </c>
      <c r="C39" s="20">
        <v>24728594</v>
      </c>
      <c r="D39" s="20"/>
      <c r="E39" s="21">
        <v>486469</v>
      </c>
      <c r="F39" s="22">
        <v>486469</v>
      </c>
      <c r="G39" s="22"/>
      <c r="H39" s="22"/>
      <c r="I39" s="22">
        <v>6182148</v>
      </c>
      <c r="J39" s="22">
        <v>6182148</v>
      </c>
      <c r="K39" s="22">
        <v>2060716</v>
      </c>
      <c r="L39" s="22"/>
      <c r="M39" s="22">
        <v>4121432</v>
      </c>
      <c r="N39" s="22">
        <v>6182148</v>
      </c>
      <c r="O39" s="22"/>
      <c r="P39" s="22"/>
      <c r="Q39" s="22"/>
      <c r="R39" s="22"/>
      <c r="S39" s="22"/>
      <c r="T39" s="22"/>
      <c r="U39" s="22"/>
      <c r="V39" s="22"/>
      <c r="W39" s="22">
        <v>12364296</v>
      </c>
      <c r="X39" s="22">
        <v>243234</v>
      </c>
      <c r="Y39" s="22">
        <v>12121062</v>
      </c>
      <c r="Z39" s="23">
        <v>4983.2926317866741</v>
      </c>
      <c r="AA39" s="20">
        <v>486469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22500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>
        <v>313</v>
      </c>
      <c r="M41" s="22"/>
      <c r="N41" s="22">
        <v>313</v>
      </c>
      <c r="O41" s="22"/>
      <c r="P41" s="22"/>
      <c r="Q41" s="22"/>
      <c r="R41" s="22"/>
      <c r="S41" s="22"/>
      <c r="T41" s="22"/>
      <c r="U41" s="22"/>
      <c r="V41" s="22"/>
      <c r="W41" s="22">
        <v>313</v>
      </c>
      <c r="X41" s="22">
        <v>499998</v>
      </c>
      <c r="Y41" s="22">
        <v>-499685</v>
      </c>
      <c r="Z41" s="23">
        <v>-99.937399749598995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85765945</v>
      </c>
      <c r="D43" s="20"/>
      <c r="E43" s="21">
        <v>7931332</v>
      </c>
      <c r="F43" s="22">
        <v>7931332</v>
      </c>
      <c r="G43" s="22">
        <v>4876833</v>
      </c>
      <c r="H43" s="22">
        <v>34589</v>
      </c>
      <c r="I43" s="22">
        <v>6887554</v>
      </c>
      <c r="J43" s="22">
        <v>11798976</v>
      </c>
      <c r="K43" s="22">
        <v>3578255</v>
      </c>
      <c r="L43" s="22">
        <v>-10931</v>
      </c>
      <c r="M43" s="22">
        <v>2896315</v>
      </c>
      <c r="N43" s="22">
        <v>6463639</v>
      </c>
      <c r="O43" s="22"/>
      <c r="P43" s="22"/>
      <c r="Q43" s="22"/>
      <c r="R43" s="22"/>
      <c r="S43" s="22"/>
      <c r="T43" s="22"/>
      <c r="U43" s="22"/>
      <c r="V43" s="22"/>
      <c r="W43" s="22">
        <v>18262615</v>
      </c>
      <c r="X43" s="22">
        <v>3965664</v>
      </c>
      <c r="Y43" s="22">
        <v>14296951</v>
      </c>
      <c r="Z43" s="23">
        <v>360.51846550791998</v>
      </c>
      <c r="AA43" s="20">
        <v>7931332</v>
      </c>
    </row>
    <row r="44" spans="1:27" x14ac:dyDescent="0.25">
      <c r="A44" s="19" t="s">
        <v>69</v>
      </c>
      <c r="B44" s="15" t="s">
        <v>32</v>
      </c>
      <c r="C44" s="20">
        <v>-78864</v>
      </c>
      <c r="D44" s="20"/>
      <c r="E44" s="21">
        <v>1536961</v>
      </c>
      <c r="F44" s="22">
        <v>1536961</v>
      </c>
      <c r="G44" s="22">
        <v>71749</v>
      </c>
      <c r="H44" s="22">
        <v>26734</v>
      </c>
      <c r="I44" s="22">
        <v>70758</v>
      </c>
      <c r="J44" s="22">
        <v>169241</v>
      </c>
      <c r="K44" s="22">
        <v>174947</v>
      </c>
      <c r="L44" s="22">
        <v>66970</v>
      </c>
      <c r="M44" s="22">
        <v>27929</v>
      </c>
      <c r="N44" s="22">
        <v>269846</v>
      </c>
      <c r="O44" s="22"/>
      <c r="P44" s="22"/>
      <c r="Q44" s="22"/>
      <c r="R44" s="22"/>
      <c r="S44" s="22"/>
      <c r="T44" s="22"/>
      <c r="U44" s="22"/>
      <c r="V44" s="22"/>
      <c r="W44" s="22">
        <v>439087</v>
      </c>
      <c r="X44" s="22">
        <v>768474</v>
      </c>
      <c r="Y44" s="22">
        <v>-329387</v>
      </c>
      <c r="Z44" s="23">
        <v>-42.862478105960648</v>
      </c>
      <c r="AA44" s="20">
        <v>1536961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124319130</v>
      </c>
      <c r="D47" s="29">
        <f t="shared" ref="D47:Y47" si="1">SUM(D34:D46)</f>
        <v>0</v>
      </c>
      <c r="E47" s="30">
        <f t="shared" si="1"/>
        <v>37456663</v>
      </c>
      <c r="F47" s="31">
        <f t="shared" si="1"/>
        <v>37456663</v>
      </c>
      <c r="G47" s="31">
        <f t="shared" si="1"/>
        <v>5849190</v>
      </c>
      <c r="H47" s="31">
        <f t="shared" si="1"/>
        <v>936010</v>
      </c>
      <c r="I47" s="31">
        <f t="shared" si="1"/>
        <v>19912005</v>
      </c>
      <c r="J47" s="31">
        <f t="shared" si="1"/>
        <v>26697205</v>
      </c>
      <c r="K47" s="31">
        <f t="shared" si="1"/>
        <v>6752939</v>
      </c>
      <c r="L47" s="31">
        <f t="shared" si="1"/>
        <v>997233</v>
      </c>
      <c r="M47" s="31">
        <f t="shared" si="1"/>
        <v>8024491</v>
      </c>
      <c r="N47" s="31">
        <f t="shared" si="1"/>
        <v>15774663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42471868</v>
      </c>
      <c r="X47" s="31">
        <f t="shared" si="1"/>
        <v>18728322</v>
      </c>
      <c r="Y47" s="31">
        <f t="shared" si="1"/>
        <v>23743546</v>
      </c>
      <c r="Z47" s="32">
        <f>+IF(X47&lt;&gt;0,+(Y47/X47)*100,0)</f>
        <v>126.77882193610297</v>
      </c>
      <c r="AA47" s="29">
        <f>SUM(AA34:AA46)</f>
        <v>37456663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-91755585</v>
      </c>
      <c r="D48" s="39">
        <f t="shared" si="2"/>
        <v>0</v>
      </c>
      <c r="E48" s="40">
        <f t="shared" si="2"/>
        <v>1857444</v>
      </c>
      <c r="F48" s="41">
        <f t="shared" si="2"/>
        <v>1857444</v>
      </c>
      <c r="G48" s="41">
        <f t="shared" si="2"/>
        <v>-2499975</v>
      </c>
      <c r="H48" s="41">
        <f t="shared" si="2"/>
        <v>2277606</v>
      </c>
      <c r="I48" s="41">
        <f t="shared" si="2"/>
        <v>-13242135</v>
      </c>
      <c r="J48" s="41">
        <f t="shared" si="2"/>
        <v>-13464504</v>
      </c>
      <c r="K48" s="41">
        <f t="shared" si="2"/>
        <v>-3774042</v>
      </c>
      <c r="L48" s="41">
        <f t="shared" si="2"/>
        <v>1685059</v>
      </c>
      <c r="M48" s="41">
        <f t="shared" si="2"/>
        <v>-4910546</v>
      </c>
      <c r="N48" s="41">
        <f t="shared" si="2"/>
        <v>-6999529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-20464033</v>
      </c>
      <c r="X48" s="41">
        <f t="shared" si="2"/>
        <v>2671680</v>
      </c>
      <c r="Y48" s="41">
        <f t="shared" si="2"/>
        <v>-23135713</v>
      </c>
      <c r="Z48" s="42">
        <f>+IF(X48&lt;&gt;0,+(Y48/X48)*100,0)</f>
        <v>-865.96123038687267</v>
      </c>
      <c r="AA48" s="39">
        <f>+AA32-AA47</f>
        <v>1857444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-91755585</v>
      </c>
      <c r="D51" s="48">
        <f t="shared" si="3"/>
        <v>0</v>
      </c>
      <c r="E51" s="49">
        <f t="shared" si="3"/>
        <v>1857444</v>
      </c>
      <c r="F51" s="50">
        <f t="shared" si="3"/>
        <v>1857444</v>
      </c>
      <c r="G51" s="50">
        <f t="shared" si="3"/>
        <v>-2499975</v>
      </c>
      <c r="H51" s="50">
        <f t="shared" si="3"/>
        <v>2277606</v>
      </c>
      <c r="I51" s="50">
        <f t="shared" si="3"/>
        <v>-13242135</v>
      </c>
      <c r="J51" s="50">
        <f t="shared" si="3"/>
        <v>-13464504</v>
      </c>
      <c r="K51" s="50">
        <f t="shared" si="3"/>
        <v>-3774042</v>
      </c>
      <c r="L51" s="50">
        <f t="shared" si="3"/>
        <v>1685059</v>
      </c>
      <c r="M51" s="50">
        <f t="shared" si="3"/>
        <v>-4910546</v>
      </c>
      <c r="N51" s="50">
        <f t="shared" si="3"/>
        <v>-6999529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-20464033</v>
      </c>
      <c r="X51" s="50">
        <f t="shared" si="3"/>
        <v>2671680</v>
      </c>
      <c r="Y51" s="50">
        <f t="shared" si="3"/>
        <v>-23135713</v>
      </c>
      <c r="Z51" s="51">
        <f>+IF(X51&lt;&gt;0,+(Y51/X51)*100,0)</f>
        <v>-865.96123038687267</v>
      </c>
      <c r="AA51" s="48">
        <f>SUM(AA48:AA50)</f>
        <v>1857444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-91755585</v>
      </c>
      <c r="D53" s="54">
        <f>+D51-D52</f>
        <v>0</v>
      </c>
      <c r="E53" s="55">
        <f t="shared" si="4"/>
        <v>1857444</v>
      </c>
      <c r="F53" s="56">
        <f t="shared" si="4"/>
        <v>1857444</v>
      </c>
      <c r="G53" s="56">
        <f t="shared" si="4"/>
        <v>-2499975</v>
      </c>
      <c r="H53" s="56">
        <f t="shared" si="4"/>
        <v>2277606</v>
      </c>
      <c r="I53" s="56">
        <f t="shared" si="4"/>
        <v>-13242135</v>
      </c>
      <c r="J53" s="56">
        <f t="shared" si="4"/>
        <v>-13464504</v>
      </c>
      <c r="K53" s="56">
        <f t="shared" si="4"/>
        <v>-3774042</v>
      </c>
      <c r="L53" s="56">
        <f t="shared" si="4"/>
        <v>1685059</v>
      </c>
      <c r="M53" s="56">
        <f t="shared" si="4"/>
        <v>-4910546</v>
      </c>
      <c r="N53" s="56">
        <f t="shared" si="4"/>
        <v>-6999529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-20464033</v>
      </c>
      <c r="X53" s="56">
        <f t="shared" si="4"/>
        <v>2671680</v>
      </c>
      <c r="Y53" s="56">
        <f t="shared" si="4"/>
        <v>-23135713</v>
      </c>
      <c r="Z53" s="57">
        <f>+IF(X53&lt;&gt;0,+(Y53/X53)*100,0)</f>
        <v>-865.96123038687267</v>
      </c>
      <c r="AA53" s="54">
        <f>+AA51-AA52</f>
        <v>1857444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-91755585</v>
      </c>
      <c r="D56" s="48">
        <f>SUM(D53:D55)</f>
        <v>0</v>
      </c>
      <c r="E56" s="49">
        <f t="shared" si="5"/>
        <v>1857444</v>
      </c>
      <c r="F56" s="50">
        <f t="shared" si="5"/>
        <v>1857444</v>
      </c>
      <c r="G56" s="50">
        <f t="shared" si="5"/>
        <v>-2499975</v>
      </c>
      <c r="H56" s="50">
        <f t="shared" si="5"/>
        <v>2277606</v>
      </c>
      <c r="I56" s="50">
        <f t="shared" si="5"/>
        <v>-13242135</v>
      </c>
      <c r="J56" s="50">
        <f t="shared" si="5"/>
        <v>-13464504</v>
      </c>
      <c r="K56" s="50">
        <f t="shared" si="5"/>
        <v>-3774042</v>
      </c>
      <c r="L56" s="50">
        <f t="shared" si="5"/>
        <v>1685059</v>
      </c>
      <c r="M56" s="50">
        <f t="shared" si="5"/>
        <v>-4910546</v>
      </c>
      <c r="N56" s="50">
        <f t="shared" si="5"/>
        <v>-6999529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-20464033</v>
      </c>
      <c r="X56" s="50">
        <f t="shared" si="5"/>
        <v>2671680</v>
      </c>
      <c r="Y56" s="50">
        <f t="shared" si="5"/>
        <v>-23135713</v>
      </c>
      <c r="Z56" s="51">
        <f>+IF(X56&lt;&gt;0,+(Y56/X56)*100,0)</f>
        <v>-865.96123038687267</v>
      </c>
      <c r="AA56" s="48">
        <f>SUM(AA53:AA55)</f>
        <v>1857444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-91755585</v>
      </c>
      <c r="D59" s="65">
        <f>SUM(D56:D58)</f>
        <v>0</v>
      </c>
      <c r="E59" s="66">
        <f t="shared" si="6"/>
        <v>1857444</v>
      </c>
      <c r="F59" s="67">
        <f t="shared" si="6"/>
        <v>1857444</v>
      </c>
      <c r="G59" s="67">
        <f t="shared" si="6"/>
        <v>-2499975</v>
      </c>
      <c r="H59" s="67">
        <f t="shared" si="6"/>
        <v>2277606</v>
      </c>
      <c r="I59" s="67">
        <f t="shared" si="6"/>
        <v>-13242135</v>
      </c>
      <c r="J59" s="67">
        <f t="shared" si="6"/>
        <v>-13464504</v>
      </c>
      <c r="K59" s="67">
        <f t="shared" si="6"/>
        <v>-3774042</v>
      </c>
      <c r="L59" s="67">
        <f t="shared" si="6"/>
        <v>1685059</v>
      </c>
      <c r="M59" s="67">
        <f t="shared" si="6"/>
        <v>-4910546</v>
      </c>
      <c r="N59" s="67">
        <f t="shared" si="6"/>
        <v>-6999529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-20464033</v>
      </c>
      <c r="X59" s="67">
        <f t="shared" si="6"/>
        <v>2671680</v>
      </c>
      <c r="Y59" s="67">
        <f t="shared" si="6"/>
        <v>-23135713</v>
      </c>
      <c r="Z59" s="68">
        <f>+IF(X59&lt;&gt;0,+(Y59/X59)*100,0)</f>
        <v>-865.96123038687267</v>
      </c>
      <c r="AA59" s="65">
        <f>SUM(AA56:AA58)</f>
        <v>1857444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43873281</v>
      </c>
      <c r="D9" s="20"/>
      <c r="E9" s="21">
        <v>51256672</v>
      </c>
      <c r="F9" s="22">
        <v>51256672</v>
      </c>
      <c r="G9" s="22">
        <v>4339852</v>
      </c>
      <c r="H9" s="22">
        <v>4296475</v>
      </c>
      <c r="I9" s="22">
        <v>4393363</v>
      </c>
      <c r="J9" s="22">
        <v>13029690</v>
      </c>
      <c r="K9" s="22">
        <v>4394568</v>
      </c>
      <c r="L9" s="22">
        <v>4393029</v>
      </c>
      <c r="M9" s="22">
        <v>3869887</v>
      </c>
      <c r="N9" s="22">
        <v>12657484</v>
      </c>
      <c r="O9" s="22"/>
      <c r="P9" s="22"/>
      <c r="Q9" s="22"/>
      <c r="R9" s="22"/>
      <c r="S9" s="22"/>
      <c r="T9" s="22"/>
      <c r="U9" s="22"/>
      <c r="V9" s="22"/>
      <c r="W9" s="22">
        <v>25687174</v>
      </c>
      <c r="X9" s="22">
        <v>25628340</v>
      </c>
      <c r="Y9" s="22">
        <v>58834</v>
      </c>
      <c r="Z9" s="23">
        <v>0.22956617556970138</v>
      </c>
      <c r="AA9" s="20">
        <v>51256672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3785891</v>
      </c>
      <c r="D13" s="20"/>
      <c r="E13" s="21">
        <v>2993848</v>
      </c>
      <c r="F13" s="22">
        <v>17097500</v>
      </c>
      <c r="G13" s="22">
        <v>1404992</v>
      </c>
      <c r="H13" s="22">
        <v>1423483</v>
      </c>
      <c r="I13" s="22">
        <v>1445900</v>
      </c>
      <c r="J13" s="22">
        <v>4274375</v>
      </c>
      <c r="K13" s="22">
        <v>1470175</v>
      </c>
      <c r="L13" s="22">
        <v>1494749</v>
      </c>
      <c r="M13" s="22">
        <v>1519153</v>
      </c>
      <c r="N13" s="22">
        <v>4484077</v>
      </c>
      <c r="O13" s="22"/>
      <c r="P13" s="22"/>
      <c r="Q13" s="22"/>
      <c r="R13" s="22"/>
      <c r="S13" s="22"/>
      <c r="T13" s="22"/>
      <c r="U13" s="22"/>
      <c r="V13" s="22"/>
      <c r="W13" s="22">
        <v>8758452</v>
      </c>
      <c r="X13" s="22">
        <v>5022834</v>
      </c>
      <c r="Y13" s="22">
        <v>3735618</v>
      </c>
      <c r="Z13" s="23">
        <v>74.372714686569381</v>
      </c>
      <c r="AA13" s="20">
        <v>17097500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5848000</v>
      </c>
      <c r="D25" s="20"/>
      <c r="E25" s="21">
        <v>10043742</v>
      </c>
      <c r="F25" s="22">
        <v>10043742</v>
      </c>
      <c r="G25" s="22"/>
      <c r="H25" s="22"/>
      <c r="I25" s="22"/>
      <c r="J25" s="22"/>
      <c r="K25" s="22">
        <v>31077</v>
      </c>
      <c r="L25" s="22">
        <v>31108</v>
      </c>
      <c r="M25" s="22">
        <v>31108</v>
      </c>
      <c r="N25" s="22">
        <v>93293</v>
      </c>
      <c r="O25" s="22"/>
      <c r="P25" s="22"/>
      <c r="Q25" s="22"/>
      <c r="R25" s="22"/>
      <c r="S25" s="22"/>
      <c r="T25" s="22"/>
      <c r="U25" s="22"/>
      <c r="V25" s="22"/>
      <c r="W25" s="22">
        <v>93293</v>
      </c>
      <c r="X25" s="22">
        <v>5021868</v>
      </c>
      <c r="Y25" s="22">
        <v>-4928575</v>
      </c>
      <c r="Z25" s="23">
        <v>-98.142264989840427</v>
      </c>
      <c r="AA25" s="20">
        <v>10043742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53507172</v>
      </c>
      <c r="D32" s="29">
        <f t="shared" ref="D32:Y32" si="0">SUM(D6:D31)</f>
        <v>0</v>
      </c>
      <c r="E32" s="30">
        <f t="shared" si="0"/>
        <v>64294262</v>
      </c>
      <c r="F32" s="31">
        <f t="shared" si="0"/>
        <v>78397914</v>
      </c>
      <c r="G32" s="31">
        <f t="shared" si="0"/>
        <v>5744844</v>
      </c>
      <c r="H32" s="31">
        <f t="shared" si="0"/>
        <v>5719958</v>
      </c>
      <c r="I32" s="31">
        <f t="shared" si="0"/>
        <v>5839263</v>
      </c>
      <c r="J32" s="31">
        <f t="shared" si="0"/>
        <v>17304065</v>
      </c>
      <c r="K32" s="31">
        <f t="shared" si="0"/>
        <v>5895820</v>
      </c>
      <c r="L32" s="31">
        <f t="shared" si="0"/>
        <v>5918886</v>
      </c>
      <c r="M32" s="31">
        <f t="shared" si="0"/>
        <v>5420148</v>
      </c>
      <c r="N32" s="31">
        <f t="shared" si="0"/>
        <v>17234854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34538919</v>
      </c>
      <c r="X32" s="31">
        <f t="shared" si="0"/>
        <v>35673042</v>
      </c>
      <c r="Y32" s="31">
        <f t="shared" si="0"/>
        <v>-1134123</v>
      </c>
      <c r="Z32" s="32">
        <f>+IF(X32&lt;&gt;0,+(Y32/X32)*100,0)</f>
        <v>-3.1792158347471462</v>
      </c>
      <c r="AA32" s="29">
        <f>SUM(AA6:AA31)</f>
        <v>78397914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89903688</v>
      </c>
      <c r="D34" s="20"/>
      <c r="E34" s="21">
        <v>73782842</v>
      </c>
      <c r="F34" s="22">
        <v>72656995</v>
      </c>
      <c r="G34" s="22">
        <v>6750712</v>
      </c>
      <c r="H34" s="22">
        <v>6604469</v>
      </c>
      <c r="I34" s="22">
        <v>7246212</v>
      </c>
      <c r="J34" s="22">
        <v>20601393</v>
      </c>
      <c r="K34" s="22">
        <v>6590411</v>
      </c>
      <c r="L34" s="22">
        <v>7384456</v>
      </c>
      <c r="M34" s="22">
        <v>7278663</v>
      </c>
      <c r="N34" s="22">
        <v>21253530</v>
      </c>
      <c r="O34" s="22"/>
      <c r="P34" s="22"/>
      <c r="Q34" s="22"/>
      <c r="R34" s="22"/>
      <c r="S34" s="22"/>
      <c r="T34" s="22"/>
      <c r="U34" s="22"/>
      <c r="V34" s="22"/>
      <c r="W34" s="22">
        <v>41854923</v>
      </c>
      <c r="X34" s="22">
        <v>36212556</v>
      </c>
      <c r="Y34" s="22">
        <v>5642367</v>
      </c>
      <c r="Z34" s="23">
        <v>15.581244803597958</v>
      </c>
      <c r="AA34" s="20">
        <v>72656995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1076584</v>
      </c>
      <c r="D37" s="20"/>
      <c r="E37" s="21">
        <v>600000</v>
      </c>
      <c r="F37" s="22">
        <v>1200000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450000</v>
      </c>
      <c r="Y37" s="22">
        <v>-450000</v>
      </c>
      <c r="Z37" s="23">
        <v>-100</v>
      </c>
      <c r="AA37" s="20">
        <v>1200000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8170000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2042500</v>
      </c>
      <c r="Y38" s="22">
        <v>-2042500</v>
      </c>
      <c r="Z38" s="23">
        <v>-100</v>
      </c>
      <c r="AA38" s="20">
        <v>8170000</v>
      </c>
    </row>
    <row r="39" spans="1:27" x14ac:dyDescent="0.25">
      <c r="A39" s="19" t="s">
        <v>65</v>
      </c>
      <c r="B39" s="15" t="s">
        <v>32</v>
      </c>
      <c r="C39" s="20">
        <v>21103703</v>
      </c>
      <c r="D39" s="20"/>
      <c r="E39" s="21"/>
      <c r="F39" s="22">
        <v>7650000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1912500</v>
      </c>
      <c r="Y39" s="22">
        <v>-1912500</v>
      </c>
      <c r="Z39" s="23">
        <v>-100</v>
      </c>
      <c r="AA39" s="20">
        <v>7650000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9140208</v>
      </c>
      <c r="D41" s="20"/>
      <c r="E41" s="21">
        <v>12988000</v>
      </c>
      <c r="F41" s="22">
        <v>15988000</v>
      </c>
      <c r="G41" s="22"/>
      <c r="H41" s="22"/>
      <c r="I41" s="22">
        <v>617042</v>
      </c>
      <c r="J41" s="22">
        <v>617042</v>
      </c>
      <c r="K41" s="22">
        <v>617042</v>
      </c>
      <c r="L41" s="22">
        <v>1234083</v>
      </c>
      <c r="M41" s="22">
        <v>617042</v>
      </c>
      <c r="N41" s="22">
        <v>2468167</v>
      </c>
      <c r="O41" s="22"/>
      <c r="P41" s="22"/>
      <c r="Q41" s="22"/>
      <c r="R41" s="22"/>
      <c r="S41" s="22"/>
      <c r="T41" s="22"/>
      <c r="U41" s="22"/>
      <c r="V41" s="22"/>
      <c r="W41" s="22">
        <v>3085209</v>
      </c>
      <c r="X41" s="22">
        <v>7243998</v>
      </c>
      <c r="Y41" s="22">
        <v>-4158789</v>
      </c>
      <c r="Z41" s="23">
        <v>-57.410134569335881</v>
      </c>
      <c r="AA41" s="20">
        <v>15988000</v>
      </c>
    </row>
    <row r="42" spans="1:27" x14ac:dyDescent="0.25">
      <c r="A42" s="19" t="s">
        <v>67</v>
      </c>
      <c r="B42" s="15" t="s">
        <v>32</v>
      </c>
      <c r="C42" s="20">
        <v>8811747</v>
      </c>
      <c r="D42" s="20"/>
      <c r="E42" s="21"/>
      <c r="F42" s="22">
        <v>6000000</v>
      </c>
      <c r="G42" s="22">
        <v>31108</v>
      </c>
      <c r="H42" s="22">
        <v>31108</v>
      </c>
      <c r="I42" s="22">
        <v>-31</v>
      </c>
      <c r="J42" s="22">
        <v>62185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62185</v>
      </c>
      <c r="X42" s="22">
        <v>1500000</v>
      </c>
      <c r="Y42" s="22">
        <v>-1437815</v>
      </c>
      <c r="Z42" s="23">
        <v>-95.854333333333329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>
        <v>81934231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556852</v>
      </c>
      <c r="D44" s="20"/>
      <c r="E44" s="21">
        <v>755649</v>
      </c>
      <c r="F44" s="22">
        <v>1102278</v>
      </c>
      <c r="G44" s="22">
        <v>41127</v>
      </c>
      <c r="H44" s="22">
        <v>40003</v>
      </c>
      <c r="I44" s="22">
        <v>49135</v>
      </c>
      <c r="J44" s="22">
        <v>130265</v>
      </c>
      <c r="K44" s="22">
        <v>44946</v>
      </c>
      <c r="L44" s="22">
        <v>47724</v>
      </c>
      <c r="M44" s="22">
        <v>46561</v>
      </c>
      <c r="N44" s="22">
        <v>139231</v>
      </c>
      <c r="O44" s="22"/>
      <c r="P44" s="22"/>
      <c r="Q44" s="22"/>
      <c r="R44" s="22"/>
      <c r="S44" s="22"/>
      <c r="T44" s="22"/>
      <c r="U44" s="22"/>
      <c r="V44" s="22"/>
      <c r="W44" s="22">
        <v>269496</v>
      </c>
      <c r="X44" s="22">
        <v>464482</v>
      </c>
      <c r="Y44" s="22">
        <v>-194986</v>
      </c>
      <c r="Z44" s="23">
        <v>-41.979237085613654</v>
      </c>
      <c r="AA44" s="20">
        <v>1102278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212527013</v>
      </c>
      <c r="D47" s="29">
        <f t="shared" ref="D47:Y47" si="1">SUM(D34:D46)</f>
        <v>0</v>
      </c>
      <c r="E47" s="30">
        <f t="shared" si="1"/>
        <v>88126491</v>
      </c>
      <c r="F47" s="31">
        <f t="shared" si="1"/>
        <v>112767273</v>
      </c>
      <c r="G47" s="31">
        <f t="shared" si="1"/>
        <v>6822947</v>
      </c>
      <c r="H47" s="31">
        <f t="shared" si="1"/>
        <v>6675580</v>
      </c>
      <c r="I47" s="31">
        <f t="shared" si="1"/>
        <v>7912358</v>
      </c>
      <c r="J47" s="31">
        <f t="shared" si="1"/>
        <v>21410885</v>
      </c>
      <c r="K47" s="31">
        <f t="shared" si="1"/>
        <v>7252399</v>
      </c>
      <c r="L47" s="31">
        <f t="shared" si="1"/>
        <v>8666263</v>
      </c>
      <c r="M47" s="31">
        <f t="shared" si="1"/>
        <v>7942266</v>
      </c>
      <c r="N47" s="31">
        <f t="shared" si="1"/>
        <v>23860928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45271813</v>
      </c>
      <c r="X47" s="31">
        <f t="shared" si="1"/>
        <v>49826036</v>
      </c>
      <c r="Y47" s="31">
        <f t="shared" si="1"/>
        <v>-4554223</v>
      </c>
      <c r="Z47" s="32">
        <f>+IF(X47&lt;&gt;0,+(Y47/X47)*100,0)</f>
        <v>-9.1402474802530964</v>
      </c>
      <c r="AA47" s="29">
        <f>SUM(AA34:AA46)</f>
        <v>112767273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-159019841</v>
      </c>
      <c r="D48" s="39">
        <f t="shared" si="2"/>
        <v>0</v>
      </c>
      <c r="E48" s="40">
        <f t="shared" si="2"/>
        <v>-23832229</v>
      </c>
      <c r="F48" s="41">
        <f t="shared" si="2"/>
        <v>-34369359</v>
      </c>
      <c r="G48" s="41">
        <f t="shared" si="2"/>
        <v>-1078103</v>
      </c>
      <c r="H48" s="41">
        <f t="shared" si="2"/>
        <v>-955622</v>
      </c>
      <c r="I48" s="41">
        <f t="shared" si="2"/>
        <v>-2073095</v>
      </c>
      <c r="J48" s="41">
        <f t="shared" si="2"/>
        <v>-4106820</v>
      </c>
      <c r="K48" s="41">
        <f t="shared" si="2"/>
        <v>-1356579</v>
      </c>
      <c r="L48" s="41">
        <f t="shared" si="2"/>
        <v>-2747377</v>
      </c>
      <c r="M48" s="41">
        <f t="shared" si="2"/>
        <v>-2522118</v>
      </c>
      <c r="N48" s="41">
        <f t="shared" si="2"/>
        <v>-6626074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-10732894</v>
      </c>
      <c r="X48" s="41">
        <f t="shared" si="2"/>
        <v>-14152994</v>
      </c>
      <c r="Y48" s="41">
        <f t="shared" si="2"/>
        <v>3420100</v>
      </c>
      <c r="Z48" s="42">
        <f>+IF(X48&lt;&gt;0,+(Y48/X48)*100,0)</f>
        <v>-24.16520490293432</v>
      </c>
      <c r="AA48" s="39">
        <f>+AA32-AA47</f>
        <v>-34369359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15801179</v>
      </c>
      <c r="F49" s="22">
        <v>15801179</v>
      </c>
      <c r="G49" s="22"/>
      <c r="H49" s="22"/>
      <c r="I49" s="22"/>
      <c r="J49" s="22"/>
      <c r="K49" s="22"/>
      <c r="L49" s="22">
        <v>9467375</v>
      </c>
      <c r="M49" s="22"/>
      <c r="N49" s="22">
        <v>9467375</v>
      </c>
      <c r="O49" s="22"/>
      <c r="P49" s="22"/>
      <c r="Q49" s="22"/>
      <c r="R49" s="22"/>
      <c r="S49" s="22"/>
      <c r="T49" s="22"/>
      <c r="U49" s="22"/>
      <c r="V49" s="22"/>
      <c r="W49" s="22">
        <v>9467375</v>
      </c>
      <c r="X49" s="22">
        <v>7900590</v>
      </c>
      <c r="Y49" s="22">
        <v>1566785</v>
      </c>
      <c r="Z49" s="23">
        <v>19.83124045166247</v>
      </c>
      <c r="AA49" s="20">
        <v>15801179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-159019841</v>
      </c>
      <c r="D51" s="48">
        <f t="shared" si="3"/>
        <v>0</v>
      </c>
      <c r="E51" s="49">
        <f t="shared" si="3"/>
        <v>-8031050</v>
      </c>
      <c r="F51" s="50">
        <f t="shared" si="3"/>
        <v>-18568180</v>
      </c>
      <c r="G51" s="50">
        <f t="shared" si="3"/>
        <v>-1078103</v>
      </c>
      <c r="H51" s="50">
        <f t="shared" si="3"/>
        <v>-955622</v>
      </c>
      <c r="I51" s="50">
        <f t="shared" si="3"/>
        <v>-2073095</v>
      </c>
      <c r="J51" s="50">
        <f t="shared" si="3"/>
        <v>-4106820</v>
      </c>
      <c r="K51" s="50">
        <f t="shared" si="3"/>
        <v>-1356579</v>
      </c>
      <c r="L51" s="50">
        <f t="shared" si="3"/>
        <v>6719998</v>
      </c>
      <c r="M51" s="50">
        <f t="shared" si="3"/>
        <v>-2522118</v>
      </c>
      <c r="N51" s="50">
        <f t="shared" si="3"/>
        <v>2841301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-1265519</v>
      </c>
      <c r="X51" s="50">
        <f t="shared" si="3"/>
        <v>-6252404</v>
      </c>
      <c r="Y51" s="50">
        <f t="shared" si="3"/>
        <v>4986885</v>
      </c>
      <c r="Z51" s="51">
        <f>+IF(X51&lt;&gt;0,+(Y51/X51)*100,0)</f>
        <v>-79.759481313107727</v>
      </c>
      <c r="AA51" s="48">
        <f>SUM(AA48:AA50)</f>
        <v>-18568180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-159019841</v>
      </c>
      <c r="D53" s="54">
        <f>+D51-D52</f>
        <v>0</v>
      </c>
      <c r="E53" s="55">
        <f t="shared" si="4"/>
        <v>-8031050</v>
      </c>
      <c r="F53" s="56">
        <f t="shared" si="4"/>
        <v>-18568180</v>
      </c>
      <c r="G53" s="56">
        <f t="shared" si="4"/>
        <v>-1078103</v>
      </c>
      <c r="H53" s="56">
        <f t="shared" si="4"/>
        <v>-955622</v>
      </c>
      <c r="I53" s="56">
        <f t="shared" si="4"/>
        <v>-2073095</v>
      </c>
      <c r="J53" s="56">
        <f t="shared" si="4"/>
        <v>-4106820</v>
      </c>
      <c r="K53" s="56">
        <f t="shared" si="4"/>
        <v>-1356579</v>
      </c>
      <c r="L53" s="56">
        <f t="shared" si="4"/>
        <v>6719998</v>
      </c>
      <c r="M53" s="56">
        <f t="shared" si="4"/>
        <v>-2522118</v>
      </c>
      <c r="N53" s="56">
        <f t="shared" si="4"/>
        <v>2841301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-1265519</v>
      </c>
      <c r="X53" s="56">
        <f t="shared" si="4"/>
        <v>-6252404</v>
      </c>
      <c r="Y53" s="56">
        <f t="shared" si="4"/>
        <v>4986885</v>
      </c>
      <c r="Z53" s="57">
        <f>+IF(X53&lt;&gt;0,+(Y53/X53)*100,0)</f>
        <v>-79.759481313107727</v>
      </c>
      <c r="AA53" s="54">
        <f>+AA51-AA52</f>
        <v>-18568180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-159019841</v>
      </c>
      <c r="D56" s="48">
        <f>SUM(D53:D55)</f>
        <v>0</v>
      </c>
      <c r="E56" s="49">
        <f t="shared" si="5"/>
        <v>-8031050</v>
      </c>
      <c r="F56" s="50">
        <f t="shared" si="5"/>
        <v>-18568180</v>
      </c>
      <c r="G56" s="50">
        <f t="shared" si="5"/>
        <v>-1078103</v>
      </c>
      <c r="H56" s="50">
        <f t="shared" si="5"/>
        <v>-955622</v>
      </c>
      <c r="I56" s="50">
        <f t="shared" si="5"/>
        <v>-2073095</v>
      </c>
      <c r="J56" s="50">
        <f t="shared" si="5"/>
        <v>-4106820</v>
      </c>
      <c r="K56" s="50">
        <f t="shared" si="5"/>
        <v>-1356579</v>
      </c>
      <c r="L56" s="50">
        <f t="shared" si="5"/>
        <v>6719998</v>
      </c>
      <c r="M56" s="50">
        <f t="shared" si="5"/>
        <v>-2522118</v>
      </c>
      <c r="N56" s="50">
        <f t="shared" si="5"/>
        <v>2841301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-1265519</v>
      </c>
      <c r="X56" s="50">
        <f t="shared" si="5"/>
        <v>-6252404</v>
      </c>
      <c r="Y56" s="50">
        <f t="shared" si="5"/>
        <v>4986885</v>
      </c>
      <c r="Z56" s="51">
        <f>+IF(X56&lt;&gt;0,+(Y56/X56)*100,0)</f>
        <v>-79.759481313107727</v>
      </c>
      <c r="AA56" s="48">
        <f>SUM(AA53:AA55)</f>
        <v>-18568180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-159019841</v>
      </c>
      <c r="D59" s="65">
        <f>SUM(D56:D58)</f>
        <v>0</v>
      </c>
      <c r="E59" s="66">
        <f t="shared" si="6"/>
        <v>-8031050</v>
      </c>
      <c r="F59" s="67">
        <f t="shared" si="6"/>
        <v>-18568180</v>
      </c>
      <c r="G59" s="67">
        <f t="shared" si="6"/>
        <v>-1078103</v>
      </c>
      <c r="H59" s="67">
        <f t="shared" si="6"/>
        <v>-955622</v>
      </c>
      <c r="I59" s="67">
        <f t="shared" si="6"/>
        <v>-2073095</v>
      </c>
      <c r="J59" s="67">
        <f t="shared" si="6"/>
        <v>-4106820</v>
      </c>
      <c r="K59" s="67">
        <f t="shared" si="6"/>
        <v>-1356579</v>
      </c>
      <c r="L59" s="67">
        <f t="shared" si="6"/>
        <v>6719998</v>
      </c>
      <c r="M59" s="67">
        <f t="shared" si="6"/>
        <v>-2522118</v>
      </c>
      <c r="N59" s="67">
        <f t="shared" si="6"/>
        <v>2841301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-1265519</v>
      </c>
      <c r="X59" s="67">
        <f t="shared" si="6"/>
        <v>-6252404</v>
      </c>
      <c r="Y59" s="67">
        <f t="shared" si="6"/>
        <v>4986885</v>
      </c>
      <c r="Z59" s="68">
        <f>+IF(X59&lt;&gt;0,+(Y59/X59)*100,0)</f>
        <v>-79.759481313107727</v>
      </c>
      <c r="AA59" s="65">
        <f>SUM(AA56:AA58)</f>
        <v>-18568180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>
        <v>19711405</v>
      </c>
      <c r="G8" s="22">
        <v>1526361</v>
      </c>
      <c r="H8" s="22">
        <v>1558022</v>
      </c>
      <c r="I8" s="22">
        <v>1572329</v>
      </c>
      <c r="J8" s="22">
        <v>4656712</v>
      </c>
      <c r="K8" s="22">
        <v>1566483</v>
      </c>
      <c r="L8" s="22">
        <v>1574933</v>
      </c>
      <c r="M8" s="22">
        <v>1537381</v>
      </c>
      <c r="N8" s="22">
        <v>4678797</v>
      </c>
      <c r="O8" s="22"/>
      <c r="P8" s="22"/>
      <c r="Q8" s="22"/>
      <c r="R8" s="22"/>
      <c r="S8" s="22"/>
      <c r="T8" s="22"/>
      <c r="U8" s="22"/>
      <c r="V8" s="22"/>
      <c r="W8" s="22">
        <v>9335509</v>
      </c>
      <c r="X8" s="22">
        <v>9855702</v>
      </c>
      <c r="Y8" s="22">
        <v>-520193</v>
      </c>
      <c r="Z8" s="23">
        <v>-5.2780918091882238</v>
      </c>
      <c r="AA8" s="20">
        <v>19711405</v>
      </c>
    </row>
    <row r="9" spans="1:27" x14ac:dyDescent="0.25">
      <c r="A9" s="19" t="s">
        <v>37</v>
      </c>
      <c r="B9" s="15" t="s">
        <v>32</v>
      </c>
      <c r="C9" s="20">
        <v>13552962</v>
      </c>
      <c r="D9" s="20"/>
      <c r="E9" s="21">
        <v>17405200</v>
      </c>
      <c r="F9" s="22">
        <v>17405200</v>
      </c>
      <c r="G9" s="22">
        <v>1344769</v>
      </c>
      <c r="H9" s="22">
        <v>1354956</v>
      </c>
      <c r="I9" s="22">
        <v>1346864</v>
      </c>
      <c r="J9" s="22">
        <v>4046589</v>
      </c>
      <c r="K9" s="22">
        <v>1360503</v>
      </c>
      <c r="L9" s="22">
        <v>1354847</v>
      </c>
      <c r="M9" s="22">
        <v>1336232</v>
      </c>
      <c r="N9" s="22">
        <v>4051582</v>
      </c>
      <c r="O9" s="22"/>
      <c r="P9" s="22"/>
      <c r="Q9" s="22"/>
      <c r="R9" s="22"/>
      <c r="S9" s="22"/>
      <c r="T9" s="22"/>
      <c r="U9" s="22"/>
      <c r="V9" s="22"/>
      <c r="W9" s="22">
        <v>8098171</v>
      </c>
      <c r="X9" s="22">
        <v>8702598</v>
      </c>
      <c r="Y9" s="22">
        <v>-604427</v>
      </c>
      <c r="Z9" s="23">
        <v>-6.94536275259411</v>
      </c>
      <c r="AA9" s="20">
        <v>17405200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11498508</v>
      </c>
      <c r="D13" s="20"/>
      <c r="E13" s="21">
        <v>33578244</v>
      </c>
      <c r="F13" s="22">
        <v>33578244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16425644</v>
      </c>
      <c r="Y13" s="22">
        <v>-16425644</v>
      </c>
      <c r="Z13" s="23">
        <v>-100</v>
      </c>
      <c r="AA13" s="20">
        <v>33578244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-106528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5892324</v>
      </c>
      <c r="F25" s="22">
        <v>5892324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2946162</v>
      </c>
      <c r="Y25" s="22">
        <v>-2946162</v>
      </c>
      <c r="Z25" s="23">
        <v>-100</v>
      </c>
      <c r="AA25" s="20">
        <v>5892324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26237881</v>
      </c>
      <c r="D32" s="29">
        <f t="shared" ref="D32:Y32" si="0">SUM(D6:D31)</f>
        <v>0</v>
      </c>
      <c r="E32" s="30">
        <f t="shared" si="0"/>
        <v>76587173</v>
      </c>
      <c r="F32" s="31">
        <f t="shared" si="0"/>
        <v>76587173</v>
      </c>
      <c r="G32" s="31">
        <f t="shared" si="0"/>
        <v>2871130</v>
      </c>
      <c r="H32" s="31">
        <f t="shared" si="0"/>
        <v>2912978</v>
      </c>
      <c r="I32" s="31">
        <f t="shared" si="0"/>
        <v>2919193</v>
      </c>
      <c r="J32" s="31">
        <f t="shared" si="0"/>
        <v>8703301</v>
      </c>
      <c r="K32" s="31">
        <f t="shared" si="0"/>
        <v>2926986</v>
      </c>
      <c r="L32" s="31">
        <f t="shared" si="0"/>
        <v>2929780</v>
      </c>
      <c r="M32" s="31">
        <f t="shared" si="0"/>
        <v>2873613</v>
      </c>
      <c r="N32" s="31">
        <f t="shared" si="0"/>
        <v>8730379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17433680</v>
      </c>
      <c r="X32" s="31">
        <f t="shared" si="0"/>
        <v>37930106</v>
      </c>
      <c r="Y32" s="31">
        <f t="shared" si="0"/>
        <v>-20496426</v>
      </c>
      <c r="Z32" s="32">
        <f>+IF(X32&lt;&gt;0,+(Y32/X32)*100,0)</f>
        <v>-54.037354918016831</v>
      </c>
      <c r="AA32" s="29">
        <f>SUM(AA6:AA31)</f>
        <v>76587173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9990480</v>
      </c>
      <c r="D34" s="20"/>
      <c r="E34" s="21">
        <v>21703415</v>
      </c>
      <c r="F34" s="22">
        <v>21703415</v>
      </c>
      <c r="G34" s="22">
        <v>2126826</v>
      </c>
      <c r="H34" s="22">
        <v>1574024</v>
      </c>
      <c r="I34" s="22">
        <v>1831984</v>
      </c>
      <c r="J34" s="22">
        <v>5532834</v>
      </c>
      <c r="K34" s="22">
        <v>1484144</v>
      </c>
      <c r="L34" s="22">
        <v>1641370</v>
      </c>
      <c r="M34" s="22">
        <v>1609754</v>
      </c>
      <c r="N34" s="22">
        <v>4735268</v>
      </c>
      <c r="O34" s="22"/>
      <c r="P34" s="22"/>
      <c r="Q34" s="22"/>
      <c r="R34" s="22"/>
      <c r="S34" s="22"/>
      <c r="T34" s="22"/>
      <c r="U34" s="22"/>
      <c r="V34" s="22"/>
      <c r="W34" s="22">
        <v>10268102</v>
      </c>
      <c r="X34" s="22">
        <v>11402438</v>
      </c>
      <c r="Y34" s="22">
        <v>-1134336</v>
      </c>
      <c r="Z34" s="23">
        <v>-9.9481882734201239</v>
      </c>
      <c r="AA34" s="20">
        <v>21703415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9577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7575285</v>
      </c>
      <c r="D38" s="20"/>
      <c r="E38" s="21">
        <v>13145497</v>
      </c>
      <c r="F38" s="22">
        <v>13145497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6572754</v>
      </c>
      <c r="Y38" s="22">
        <v>-6572754</v>
      </c>
      <c r="Z38" s="23">
        <v>-100</v>
      </c>
      <c r="AA38" s="20">
        <v>13145497</v>
      </c>
    </row>
    <row r="39" spans="1:27" x14ac:dyDescent="0.25">
      <c r="A39" s="19" t="s">
        <v>65</v>
      </c>
      <c r="B39" s="15" t="s">
        <v>32</v>
      </c>
      <c r="C39" s="20">
        <v>3133732</v>
      </c>
      <c r="D39" s="20"/>
      <c r="E39" s="21">
        <v>7417737</v>
      </c>
      <c r="F39" s="22">
        <v>7417737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3708870</v>
      </c>
      <c r="Y39" s="22">
        <v>-3708870</v>
      </c>
      <c r="Z39" s="23">
        <v>-100</v>
      </c>
      <c r="AA39" s="20">
        <v>7417737</v>
      </c>
    </row>
    <row r="40" spans="1:27" x14ac:dyDescent="0.25">
      <c r="A40" s="19" t="s">
        <v>40</v>
      </c>
      <c r="B40" s="15" t="s">
        <v>32</v>
      </c>
      <c r="C40" s="20">
        <v>5462460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319185</v>
      </c>
      <c r="D41" s="20"/>
      <c r="E41" s="21">
        <v>719908</v>
      </c>
      <c r="F41" s="22">
        <v>719908</v>
      </c>
      <c r="G41" s="22">
        <v>23710</v>
      </c>
      <c r="H41" s="22">
        <v>212231</v>
      </c>
      <c r="I41" s="22">
        <v>25967</v>
      </c>
      <c r="J41" s="22">
        <v>261908</v>
      </c>
      <c r="K41" s="22">
        <v>5352</v>
      </c>
      <c r="L41" s="22">
        <v>114535</v>
      </c>
      <c r="M41" s="22">
        <v>14924</v>
      </c>
      <c r="N41" s="22">
        <v>134811</v>
      </c>
      <c r="O41" s="22"/>
      <c r="P41" s="22"/>
      <c r="Q41" s="22"/>
      <c r="R41" s="22"/>
      <c r="S41" s="22"/>
      <c r="T41" s="22"/>
      <c r="U41" s="22"/>
      <c r="V41" s="22"/>
      <c r="W41" s="22">
        <v>396719</v>
      </c>
      <c r="X41" s="22">
        <v>340988</v>
      </c>
      <c r="Y41" s="22">
        <v>55731</v>
      </c>
      <c r="Z41" s="23">
        <v>16.343976914143607</v>
      </c>
      <c r="AA41" s="20">
        <v>719908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11677236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1926008</v>
      </c>
      <c r="D44" s="20"/>
      <c r="E44" s="21">
        <v>3515041</v>
      </c>
      <c r="F44" s="22">
        <v>3515041</v>
      </c>
      <c r="G44" s="22">
        <v>168612</v>
      </c>
      <c r="H44" s="22">
        <v>215337</v>
      </c>
      <c r="I44" s="22">
        <v>203725</v>
      </c>
      <c r="J44" s="22">
        <v>587674</v>
      </c>
      <c r="K44" s="22">
        <v>21780</v>
      </c>
      <c r="L44" s="22">
        <v>88719</v>
      </c>
      <c r="M44" s="22">
        <v>84097</v>
      </c>
      <c r="N44" s="22">
        <v>194596</v>
      </c>
      <c r="O44" s="22"/>
      <c r="P44" s="22"/>
      <c r="Q44" s="22"/>
      <c r="R44" s="22"/>
      <c r="S44" s="22"/>
      <c r="T44" s="22"/>
      <c r="U44" s="22"/>
      <c r="V44" s="22"/>
      <c r="W44" s="22">
        <v>782270</v>
      </c>
      <c r="X44" s="22">
        <v>1192436</v>
      </c>
      <c r="Y44" s="22">
        <v>-410166</v>
      </c>
      <c r="Z44" s="23">
        <v>-34.397317759611418</v>
      </c>
      <c r="AA44" s="20">
        <v>3515041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40093963</v>
      </c>
      <c r="D47" s="29">
        <f t="shared" ref="D47:Y47" si="1">SUM(D34:D46)</f>
        <v>0</v>
      </c>
      <c r="E47" s="30">
        <f t="shared" si="1"/>
        <v>46501598</v>
      </c>
      <c r="F47" s="31">
        <f t="shared" si="1"/>
        <v>46501598</v>
      </c>
      <c r="G47" s="31">
        <f t="shared" si="1"/>
        <v>2319148</v>
      </c>
      <c r="H47" s="31">
        <f t="shared" si="1"/>
        <v>2001592</v>
      </c>
      <c r="I47" s="31">
        <f t="shared" si="1"/>
        <v>2061676</v>
      </c>
      <c r="J47" s="31">
        <f t="shared" si="1"/>
        <v>6382416</v>
      </c>
      <c r="K47" s="31">
        <f t="shared" si="1"/>
        <v>1511276</v>
      </c>
      <c r="L47" s="31">
        <f t="shared" si="1"/>
        <v>1844624</v>
      </c>
      <c r="M47" s="31">
        <f t="shared" si="1"/>
        <v>1708775</v>
      </c>
      <c r="N47" s="31">
        <f t="shared" si="1"/>
        <v>5064675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11447091</v>
      </c>
      <c r="X47" s="31">
        <f t="shared" si="1"/>
        <v>23217486</v>
      </c>
      <c r="Y47" s="31">
        <f t="shared" si="1"/>
        <v>-11770395</v>
      </c>
      <c r="Z47" s="32">
        <f>+IF(X47&lt;&gt;0,+(Y47/X47)*100,0)</f>
        <v>-50.696251092818578</v>
      </c>
      <c r="AA47" s="29">
        <f>SUM(AA34:AA46)</f>
        <v>46501598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-13856082</v>
      </c>
      <c r="D48" s="39">
        <f t="shared" si="2"/>
        <v>0</v>
      </c>
      <c r="E48" s="40">
        <f t="shared" si="2"/>
        <v>30085575</v>
      </c>
      <c r="F48" s="41">
        <f t="shared" si="2"/>
        <v>30085575</v>
      </c>
      <c r="G48" s="41">
        <f t="shared" si="2"/>
        <v>551982</v>
      </c>
      <c r="H48" s="41">
        <f t="shared" si="2"/>
        <v>911386</v>
      </c>
      <c r="I48" s="41">
        <f t="shared" si="2"/>
        <v>857517</v>
      </c>
      <c r="J48" s="41">
        <f t="shared" si="2"/>
        <v>2320885</v>
      </c>
      <c r="K48" s="41">
        <f t="shared" si="2"/>
        <v>1415710</v>
      </c>
      <c r="L48" s="41">
        <f t="shared" si="2"/>
        <v>1085156</v>
      </c>
      <c r="M48" s="41">
        <f t="shared" si="2"/>
        <v>1164838</v>
      </c>
      <c r="N48" s="41">
        <f t="shared" si="2"/>
        <v>3665704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5986589</v>
      </c>
      <c r="X48" s="41">
        <f t="shared" si="2"/>
        <v>14712620</v>
      </c>
      <c r="Y48" s="41">
        <f t="shared" si="2"/>
        <v>-8726031</v>
      </c>
      <c r="Z48" s="42">
        <f>+IF(X48&lt;&gt;0,+(Y48/X48)*100,0)</f>
        <v>-59.309837404894573</v>
      </c>
      <c r="AA48" s="39">
        <f>+AA32-AA47</f>
        <v>30085575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-13856082</v>
      </c>
      <c r="D51" s="48">
        <f t="shared" si="3"/>
        <v>0</v>
      </c>
      <c r="E51" s="49">
        <f t="shared" si="3"/>
        <v>30085575</v>
      </c>
      <c r="F51" s="50">
        <f t="shared" si="3"/>
        <v>30085575</v>
      </c>
      <c r="G51" s="50">
        <f t="shared" si="3"/>
        <v>551982</v>
      </c>
      <c r="H51" s="50">
        <f t="shared" si="3"/>
        <v>911386</v>
      </c>
      <c r="I51" s="50">
        <f t="shared" si="3"/>
        <v>857517</v>
      </c>
      <c r="J51" s="50">
        <f t="shared" si="3"/>
        <v>2320885</v>
      </c>
      <c r="K51" s="50">
        <f t="shared" si="3"/>
        <v>1415710</v>
      </c>
      <c r="L51" s="50">
        <f t="shared" si="3"/>
        <v>1085156</v>
      </c>
      <c r="M51" s="50">
        <f t="shared" si="3"/>
        <v>1164838</v>
      </c>
      <c r="N51" s="50">
        <f t="shared" si="3"/>
        <v>3665704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5986589</v>
      </c>
      <c r="X51" s="50">
        <f t="shared" si="3"/>
        <v>14712620</v>
      </c>
      <c r="Y51" s="50">
        <f t="shared" si="3"/>
        <v>-8726031</v>
      </c>
      <c r="Z51" s="51">
        <f>+IF(X51&lt;&gt;0,+(Y51/X51)*100,0)</f>
        <v>-59.309837404894573</v>
      </c>
      <c r="AA51" s="48">
        <f>SUM(AA48:AA50)</f>
        <v>30085575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-13856082</v>
      </c>
      <c r="D53" s="54">
        <f>+D51-D52</f>
        <v>0</v>
      </c>
      <c r="E53" s="55">
        <f t="shared" si="4"/>
        <v>30085575</v>
      </c>
      <c r="F53" s="56">
        <f t="shared" si="4"/>
        <v>30085575</v>
      </c>
      <c r="G53" s="56">
        <f t="shared" si="4"/>
        <v>551982</v>
      </c>
      <c r="H53" s="56">
        <f t="shared" si="4"/>
        <v>911386</v>
      </c>
      <c r="I53" s="56">
        <f t="shared" si="4"/>
        <v>857517</v>
      </c>
      <c r="J53" s="56">
        <f t="shared" si="4"/>
        <v>2320885</v>
      </c>
      <c r="K53" s="56">
        <f t="shared" si="4"/>
        <v>1415710</v>
      </c>
      <c r="L53" s="56">
        <f t="shared" si="4"/>
        <v>1085156</v>
      </c>
      <c r="M53" s="56">
        <f t="shared" si="4"/>
        <v>1164838</v>
      </c>
      <c r="N53" s="56">
        <f t="shared" si="4"/>
        <v>3665704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5986589</v>
      </c>
      <c r="X53" s="56">
        <f t="shared" si="4"/>
        <v>14712620</v>
      </c>
      <c r="Y53" s="56">
        <f t="shared" si="4"/>
        <v>-8726031</v>
      </c>
      <c r="Z53" s="57">
        <f>+IF(X53&lt;&gt;0,+(Y53/X53)*100,0)</f>
        <v>-59.309837404894573</v>
      </c>
      <c r="AA53" s="54">
        <f>+AA51-AA52</f>
        <v>30085575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-13856082</v>
      </c>
      <c r="D56" s="48">
        <f>SUM(D53:D55)</f>
        <v>0</v>
      </c>
      <c r="E56" s="49">
        <f t="shared" si="5"/>
        <v>30085575</v>
      </c>
      <c r="F56" s="50">
        <f t="shared" si="5"/>
        <v>30085575</v>
      </c>
      <c r="G56" s="50">
        <f t="shared" si="5"/>
        <v>551982</v>
      </c>
      <c r="H56" s="50">
        <f t="shared" si="5"/>
        <v>911386</v>
      </c>
      <c r="I56" s="50">
        <f t="shared" si="5"/>
        <v>857517</v>
      </c>
      <c r="J56" s="50">
        <f t="shared" si="5"/>
        <v>2320885</v>
      </c>
      <c r="K56" s="50">
        <f t="shared" si="5"/>
        <v>1415710</v>
      </c>
      <c r="L56" s="50">
        <f t="shared" si="5"/>
        <v>1085156</v>
      </c>
      <c r="M56" s="50">
        <f t="shared" si="5"/>
        <v>1164838</v>
      </c>
      <c r="N56" s="50">
        <f t="shared" si="5"/>
        <v>3665704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5986589</v>
      </c>
      <c r="X56" s="50">
        <f t="shared" si="5"/>
        <v>14712620</v>
      </c>
      <c r="Y56" s="50">
        <f t="shared" si="5"/>
        <v>-8726031</v>
      </c>
      <c r="Z56" s="51">
        <f>+IF(X56&lt;&gt;0,+(Y56/X56)*100,0)</f>
        <v>-59.309837404894573</v>
      </c>
      <c r="AA56" s="48">
        <f>SUM(AA53:AA55)</f>
        <v>30085575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-13856082</v>
      </c>
      <c r="D59" s="65">
        <f>SUM(D56:D58)</f>
        <v>0</v>
      </c>
      <c r="E59" s="66">
        <f t="shared" si="6"/>
        <v>30085575</v>
      </c>
      <c r="F59" s="67">
        <f t="shared" si="6"/>
        <v>30085575</v>
      </c>
      <c r="G59" s="67">
        <f t="shared" si="6"/>
        <v>551982</v>
      </c>
      <c r="H59" s="67">
        <f t="shared" si="6"/>
        <v>911386</v>
      </c>
      <c r="I59" s="67">
        <f t="shared" si="6"/>
        <v>857517</v>
      </c>
      <c r="J59" s="67">
        <f t="shared" si="6"/>
        <v>2320885</v>
      </c>
      <c r="K59" s="67">
        <f t="shared" si="6"/>
        <v>1415710</v>
      </c>
      <c r="L59" s="67">
        <f t="shared" si="6"/>
        <v>1085156</v>
      </c>
      <c r="M59" s="67">
        <f t="shared" si="6"/>
        <v>1164838</v>
      </c>
      <c r="N59" s="67">
        <f t="shared" si="6"/>
        <v>3665704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5986589</v>
      </c>
      <c r="X59" s="67">
        <f t="shared" si="6"/>
        <v>14712620</v>
      </c>
      <c r="Y59" s="67">
        <f t="shared" si="6"/>
        <v>-8726031</v>
      </c>
      <c r="Z59" s="68">
        <f>+IF(X59&lt;&gt;0,+(Y59/X59)*100,0)</f>
        <v>-59.309837404894573</v>
      </c>
      <c r="AA59" s="65">
        <f>SUM(AA56:AA58)</f>
        <v>30085575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33487020</v>
      </c>
      <c r="F9" s="22">
        <v>33487020</v>
      </c>
      <c r="G9" s="22">
        <v>2011379</v>
      </c>
      <c r="H9" s="22">
        <v>2027746</v>
      </c>
      <c r="I9" s="22">
        <v>1989195</v>
      </c>
      <c r="J9" s="22">
        <v>6028320</v>
      </c>
      <c r="K9" s="22">
        <v>1983199</v>
      </c>
      <c r="L9" s="22"/>
      <c r="M9" s="22">
        <v>2020027</v>
      </c>
      <c r="N9" s="22">
        <v>4003226</v>
      </c>
      <c r="O9" s="22"/>
      <c r="P9" s="22"/>
      <c r="Q9" s="22"/>
      <c r="R9" s="22"/>
      <c r="S9" s="22"/>
      <c r="T9" s="22"/>
      <c r="U9" s="22"/>
      <c r="V9" s="22"/>
      <c r="W9" s="22">
        <v>10031546</v>
      </c>
      <c r="X9" s="22">
        <v>16743510</v>
      </c>
      <c r="Y9" s="22">
        <v>-6711964</v>
      </c>
      <c r="Z9" s="23">
        <v>-40.086959066527868</v>
      </c>
      <c r="AA9" s="20">
        <v>33487020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33487020</v>
      </c>
      <c r="F32" s="31">
        <f t="shared" si="0"/>
        <v>33487020</v>
      </c>
      <c r="G32" s="31">
        <f t="shared" si="0"/>
        <v>2011379</v>
      </c>
      <c r="H32" s="31">
        <f t="shared" si="0"/>
        <v>2027746</v>
      </c>
      <c r="I32" s="31">
        <f t="shared" si="0"/>
        <v>1989195</v>
      </c>
      <c r="J32" s="31">
        <f t="shared" si="0"/>
        <v>6028320</v>
      </c>
      <c r="K32" s="31">
        <f t="shared" si="0"/>
        <v>1983199</v>
      </c>
      <c r="L32" s="31">
        <f t="shared" si="0"/>
        <v>0</v>
      </c>
      <c r="M32" s="31">
        <f t="shared" si="0"/>
        <v>2020027</v>
      </c>
      <c r="N32" s="31">
        <f t="shared" si="0"/>
        <v>4003226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10031546</v>
      </c>
      <c r="X32" s="31">
        <f t="shared" si="0"/>
        <v>16743510</v>
      </c>
      <c r="Y32" s="31">
        <f t="shared" si="0"/>
        <v>-6711964</v>
      </c>
      <c r="Z32" s="32">
        <f>+IF(X32&lt;&gt;0,+(Y32/X32)*100,0)</f>
        <v>-40.086959066527868</v>
      </c>
      <c r="AA32" s="29">
        <f>SUM(AA6:AA31)</f>
        <v>33487020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43704</v>
      </c>
      <c r="F34" s="22">
        <v>43704</v>
      </c>
      <c r="G34" s="22">
        <v>987972</v>
      </c>
      <c r="H34" s="22">
        <v>816360</v>
      </c>
      <c r="I34" s="22">
        <v>849469</v>
      </c>
      <c r="J34" s="22">
        <v>2653801</v>
      </c>
      <c r="K34" s="22">
        <v>847965</v>
      </c>
      <c r="L34" s="22"/>
      <c r="M34" s="22"/>
      <c r="N34" s="22">
        <v>847965</v>
      </c>
      <c r="O34" s="22"/>
      <c r="P34" s="22"/>
      <c r="Q34" s="22"/>
      <c r="R34" s="22"/>
      <c r="S34" s="22"/>
      <c r="T34" s="22"/>
      <c r="U34" s="22"/>
      <c r="V34" s="22"/>
      <c r="W34" s="22">
        <v>3501766</v>
      </c>
      <c r="X34" s="22">
        <v>21852</v>
      </c>
      <c r="Y34" s="22">
        <v>3479914</v>
      </c>
      <c r="Z34" s="23">
        <v>15924.922203917262</v>
      </c>
      <c r="AA34" s="20">
        <v>43704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80076</v>
      </c>
      <c r="F37" s="22">
        <v>80076</v>
      </c>
      <c r="G37" s="22"/>
      <c r="H37" s="22">
        <v>16438</v>
      </c>
      <c r="I37" s="22"/>
      <c r="J37" s="22">
        <v>16438</v>
      </c>
      <c r="K37" s="22">
        <v>175725</v>
      </c>
      <c r="L37" s="22"/>
      <c r="M37" s="22"/>
      <c r="N37" s="22">
        <v>175725</v>
      </c>
      <c r="O37" s="22"/>
      <c r="P37" s="22"/>
      <c r="Q37" s="22"/>
      <c r="R37" s="22"/>
      <c r="S37" s="22"/>
      <c r="T37" s="22"/>
      <c r="U37" s="22"/>
      <c r="V37" s="22"/>
      <c r="W37" s="22">
        <v>192163</v>
      </c>
      <c r="X37" s="22">
        <v>40038</v>
      </c>
      <c r="Y37" s="22">
        <v>152125</v>
      </c>
      <c r="Z37" s="23">
        <v>379.95154603127031</v>
      </c>
      <c r="AA37" s="20">
        <v>80076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4243836</v>
      </c>
      <c r="Y38" s="22">
        <v>-4243836</v>
      </c>
      <c r="Z38" s="23">
        <v>-100</v>
      </c>
      <c r="AA38" s="20">
        <v>8487672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1201200</v>
      </c>
      <c r="F39" s="22">
        <v>1201200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600600</v>
      </c>
      <c r="Y39" s="22">
        <v>-600600</v>
      </c>
      <c r="Z39" s="23">
        <v>-100</v>
      </c>
      <c r="AA39" s="20">
        <v>1201200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300300</v>
      </c>
      <c r="F41" s="22">
        <v>300300</v>
      </c>
      <c r="G41" s="22">
        <v>2782</v>
      </c>
      <c r="H41" s="22">
        <v>154042</v>
      </c>
      <c r="I41" s="22">
        <v>42027</v>
      </c>
      <c r="J41" s="22">
        <v>198851</v>
      </c>
      <c r="K41" s="22">
        <v>5598</v>
      </c>
      <c r="L41" s="22"/>
      <c r="M41" s="22">
        <v>9711</v>
      </c>
      <c r="N41" s="22">
        <v>15309</v>
      </c>
      <c r="O41" s="22"/>
      <c r="P41" s="22"/>
      <c r="Q41" s="22"/>
      <c r="R41" s="22"/>
      <c r="S41" s="22"/>
      <c r="T41" s="22"/>
      <c r="U41" s="22"/>
      <c r="V41" s="22"/>
      <c r="W41" s="22">
        <v>214160</v>
      </c>
      <c r="X41" s="22">
        <v>150150</v>
      </c>
      <c r="Y41" s="22">
        <v>64010</v>
      </c>
      <c r="Z41" s="23">
        <v>42.630702630702629</v>
      </c>
      <c r="AA41" s="20">
        <v>300300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5205198</v>
      </c>
      <c r="Y43" s="22">
        <v>-5205198</v>
      </c>
      <c r="Z43" s="23">
        <v>-100</v>
      </c>
      <c r="AA43" s="20">
        <v>10410396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192060</v>
      </c>
      <c r="F44" s="22">
        <v>192060</v>
      </c>
      <c r="G44" s="22"/>
      <c r="H44" s="22">
        <v>9754</v>
      </c>
      <c r="I44" s="22">
        <v>1730</v>
      </c>
      <c r="J44" s="22">
        <v>11484</v>
      </c>
      <c r="K44" s="22">
        <v>708</v>
      </c>
      <c r="L44" s="22"/>
      <c r="M44" s="22"/>
      <c r="N44" s="22">
        <v>708</v>
      </c>
      <c r="O44" s="22"/>
      <c r="P44" s="22"/>
      <c r="Q44" s="22"/>
      <c r="R44" s="22"/>
      <c r="S44" s="22"/>
      <c r="T44" s="22"/>
      <c r="U44" s="22"/>
      <c r="V44" s="22"/>
      <c r="W44" s="22">
        <v>12192</v>
      </c>
      <c r="X44" s="22">
        <v>96030</v>
      </c>
      <c r="Y44" s="22">
        <v>-83838</v>
      </c>
      <c r="Z44" s="23">
        <v>-87.303967510153086</v>
      </c>
      <c r="AA44" s="20">
        <v>192060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20715408</v>
      </c>
      <c r="F47" s="31">
        <f t="shared" si="1"/>
        <v>20715408</v>
      </c>
      <c r="G47" s="31">
        <f t="shared" si="1"/>
        <v>990754</v>
      </c>
      <c r="H47" s="31">
        <f t="shared" si="1"/>
        <v>996594</v>
      </c>
      <c r="I47" s="31">
        <f t="shared" si="1"/>
        <v>893226</v>
      </c>
      <c r="J47" s="31">
        <f t="shared" si="1"/>
        <v>2880574</v>
      </c>
      <c r="K47" s="31">
        <f t="shared" si="1"/>
        <v>1029996</v>
      </c>
      <c r="L47" s="31">
        <f t="shared" si="1"/>
        <v>0</v>
      </c>
      <c r="M47" s="31">
        <f t="shared" si="1"/>
        <v>9711</v>
      </c>
      <c r="N47" s="31">
        <f t="shared" si="1"/>
        <v>1039707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3920281</v>
      </c>
      <c r="X47" s="31">
        <f t="shared" si="1"/>
        <v>10357704</v>
      </c>
      <c r="Y47" s="31">
        <f t="shared" si="1"/>
        <v>-6437423</v>
      </c>
      <c r="Z47" s="32">
        <f>+IF(X47&lt;&gt;0,+(Y47/X47)*100,0)</f>
        <v>-62.151061663859096</v>
      </c>
      <c r="AA47" s="29">
        <f>SUM(AA34:AA46)</f>
        <v>20715408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12771612</v>
      </c>
      <c r="F48" s="41">
        <f t="shared" si="2"/>
        <v>12771612</v>
      </c>
      <c r="G48" s="41">
        <f t="shared" si="2"/>
        <v>1020625</v>
      </c>
      <c r="H48" s="41">
        <f t="shared" si="2"/>
        <v>1031152</v>
      </c>
      <c r="I48" s="41">
        <f t="shared" si="2"/>
        <v>1095969</v>
      </c>
      <c r="J48" s="41">
        <f t="shared" si="2"/>
        <v>3147746</v>
      </c>
      <c r="K48" s="41">
        <f t="shared" si="2"/>
        <v>953203</v>
      </c>
      <c r="L48" s="41">
        <f t="shared" si="2"/>
        <v>0</v>
      </c>
      <c r="M48" s="41">
        <f t="shared" si="2"/>
        <v>2010316</v>
      </c>
      <c r="N48" s="41">
        <f t="shared" si="2"/>
        <v>2963519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6111265</v>
      </c>
      <c r="X48" s="41">
        <f t="shared" si="2"/>
        <v>6385806</v>
      </c>
      <c r="Y48" s="41">
        <f t="shared" si="2"/>
        <v>-274541</v>
      </c>
      <c r="Z48" s="42">
        <f>+IF(X48&lt;&gt;0,+(Y48/X48)*100,0)</f>
        <v>-4.2992380288408381</v>
      </c>
      <c r="AA48" s="39">
        <f>+AA32-AA47</f>
        <v>12771612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1258404</v>
      </c>
      <c r="F49" s="22">
        <v>1258404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629202</v>
      </c>
      <c r="Y49" s="22">
        <v>-629202</v>
      </c>
      <c r="Z49" s="23">
        <v>-100</v>
      </c>
      <c r="AA49" s="20">
        <v>1258404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14030016</v>
      </c>
      <c r="F51" s="50">
        <f t="shared" si="3"/>
        <v>14030016</v>
      </c>
      <c r="G51" s="50">
        <f t="shared" si="3"/>
        <v>1020625</v>
      </c>
      <c r="H51" s="50">
        <f t="shared" si="3"/>
        <v>1031152</v>
      </c>
      <c r="I51" s="50">
        <f t="shared" si="3"/>
        <v>1095969</v>
      </c>
      <c r="J51" s="50">
        <f t="shared" si="3"/>
        <v>3147746</v>
      </c>
      <c r="K51" s="50">
        <f t="shared" si="3"/>
        <v>953203</v>
      </c>
      <c r="L51" s="50">
        <f t="shared" si="3"/>
        <v>0</v>
      </c>
      <c r="M51" s="50">
        <f t="shared" si="3"/>
        <v>2010316</v>
      </c>
      <c r="N51" s="50">
        <f t="shared" si="3"/>
        <v>2963519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6111265</v>
      </c>
      <c r="X51" s="50">
        <f t="shared" si="3"/>
        <v>7015008</v>
      </c>
      <c r="Y51" s="50">
        <f t="shared" si="3"/>
        <v>-903743</v>
      </c>
      <c r="Z51" s="51">
        <f>+IF(X51&lt;&gt;0,+(Y51/X51)*100,0)</f>
        <v>-12.882993148404106</v>
      </c>
      <c r="AA51" s="48">
        <f>SUM(AA48:AA50)</f>
        <v>14030016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14030016</v>
      </c>
      <c r="F53" s="56">
        <f t="shared" si="4"/>
        <v>14030016</v>
      </c>
      <c r="G53" s="56">
        <f t="shared" si="4"/>
        <v>1020625</v>
      </c>
      <c r="H53" s="56">
        <f t="shared" si="4"/>
        <v>1031152</v>
      </c>
      <c r="I53" s="56">
        <f t="shared" si="4"/>
        <v>1095969</v>
      </c>
      <c r="J53" s="56">
        <f t="shared" si="4"/>
        <v>3147746</v>
      </c>
      <c r="K53" s="56">
        <f t="shared" si="4"/>
        <v>953203</v>
      </c>
      <c r="L53" s="56">
        <f t="shared" si="4"/>
        <v>0</v>
      </c>
      <c r="M53" s="56">
        <f t="shared" si="4"/>
        <v>2010316</v>
      </c>
      <c r="N53" s="56">
        <f t="shared" si="4"/>
        <v>2963519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6111265</v>
      </c>
      <c r="X53" s="56">
        <f t="shared" si="4"/>
        <v>7015008</v>
      </c>
      <c r="Y53" s="56">
        <f t="shared" si="4"/>
        <v>-903743</v>
      </c>
      <c r="Z53" s="57">
        <f>+IF(X53&lt;&gt;0,+(Y53/X53)*100,0)</f>
        <v>-12.882993148404106</v>
      </c>
      <c r="AA53" s="54">
        <f>+AA51-AA52</f>
        <v>14030016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14030016</v>
      </c>
      <c r="F56" s="50">
        <f t="shared" si="5"/>
        <v>14030016</v>
      </c>
      <c r="G56" s="50">
        <f t="shared" si="5"/>
        <v>1020625</v>
      </c>
      <c r="H56" s="50">
        <f t="shared" si="5"/>
        <v>1031152</v>
      </c>
      <c r="I56" s="50">
        <f t="shared" si="5"/>
        <v>1095969</v>
      </c>
      <c r="J56" s="50">
        <f t="shared" si="5"/>
        <v>3147746</v>
      </c>
      <c r="K56" s="50">
        <f t="shared" si="5"/>
        <v>953203</v>
      </c>
      <c r="L56" s="50">
        <f t="shared" si="5"/>
        <v>0</v>
      </c>
      <c r="M56" s="50">
        <f t="shared" si="5"/>
        <v>2010316</v>
      </c>
      <c r="N56" s="50">
        <f t="shared" si="5"/>
        <v>2963519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6111265</v>
      </c>
      <c r="X56" s="50">
        <f t="shared" si="5"/>
        <v>7015008</v>
      </c>
      <c r="Y56" s="50">
        <f t="shared" si="5"/>
        <v>-903743</v>
      </c>
      <c r="Z56" s="51">
        <f>+IF(X56&lt;&gt;0,+(Y56/X56)*100,0)</f>
        <v>-12.882993148404106</v>
      </c>
      <c r="AA56" s="48">
        <f>SUM(AA53:AA55)</f>
        <v>14030016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14030016</v>
      </c>
      <c r="F59" s="67">
        <f t="shared" si="6"/>
        <v>14030016</v>
      </c>
      <c r="G59" s="67">
        <f t="shared" si="6"/>
        <v>1020625</v>
      </c>
      <c r="H59" s="67">
        <f t="shared" si="6"/>
        <v>1031152</v>
      </c>
      <c r="I59" s="67">
        <f t="shared" si="6"/>
        <v>1095969</v>
      </c>
      <c r="J59" s="67">
        <f t="shared" si="6"/>
        <v>3147746</v>
      </c>
      <c r="K59" s="67">
        <f t="shared" si="6"/>
        <v>953203</v>
      </c>
      <c r="L59" s="67">
        <f t="shared" si="6"/>
        <v>0</v>
      </c>
      <c r="M59" s="67">
        <f t="shared" si="6"/>
        <v>2010316</v>
      </c>
      <c r="N59" s="67">
        <f t="shared" si="6"/>
        <v>2963519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6111265</v>
      </c>
      <c r="X59" s="67">
        <f t="shared" si="6"/>
        <v>7015008</v>
      </c>
      <c r="Y59" s="67">
        <f t="shared" si="6"/>
        <v>-903743</v>
      </c>
      <c r="Z59" s="68">
        <f>+IF(X59&lt;&gt;0,+(Y59/X59)*100,0)</f>
        <v>-12.882993148404106</v>
      </c>
      <c r="AA59" s="65">
        <f>SUM(AA56:AA58)</f>
        <v>14030016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46960932</v>
      </c>
      <c r="D9" s="20"/>
      <c r="E9" s="21">
        <v>48564221</v>
      </c>
      <c r="F9" s="22">
        <v>48564221</v>
      </c>
      <c r="G9" s="22">
        <v>4258265</v>
      </c>
      <c r="H9" s="22">
        <v>4281532</v>
      </c>
      <c r="I9" s="22">
        <v>4270459</v>
      </c>
      <c r="J9" s="22">
        <v>12810256</v>
      </c>
      <c r="K9" s="22">
        <v>4439547</v>
      </c>
      <c r="L9" s="22">
        <v>4230033</v>
      </c>
      <c r="M9" s="22">
        <v>4238620</v>
      </c>
      <c r="N9" s="22">
        <v>12908200</v>
      </c>
      <c r="O9" s="22"/>
      <c r="P9" s="22"/>
      <c r="Q9" s="22"/>
      <c r="R9" s="22"/>
      <c r="S9" s="22"/>
      <c r="T9" s="22"/>
      <c r="U9" s="22"/>
      <c r="V9" s="22"/>
      <c r="W9" s="22">
        <v>25718456</v>
      </c>
      <c r="X9" s="22">
        <v>24282096</v>
      </c>
      <c r="Y9" s="22">
        <v>1436360</v>
      </c>
      <c r="Z9" s="23">
        <v>5.9153048402411388</v>
      </c>
      <c r="AA9" s="20">
        <v>48564221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3370</v>
      </c>
      <c r="F10" s="22">
        <v>3370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1680</v>
      </c>
      <c r="Y10" s="22">
        <v>-1680</v>
      </c>
      <c r="Z10" s="23">
        <v>-100</v>
      </c>
      <c r="AA10" s="20">
        <v>3370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9652286</v>
      </c>
      <c r="D13" s="20"/>
      <c r="E13" s="21">
        <v>4168429</v>
      </c>
      <c r="F13" s="22">
        <v>4168429</v>
      </c>
      <c r="G13" s="22">
        <v>889215</v>
      </c>
      <c r="H13" s="22">
        <v>910670</v>
      </c>
      <c r="I13" s="22">
        <v>922094</v>
      </c>
      <c r="J13" s="22">
        <v>2721979</v>
      </c>
      <c r="K13" s="22">
        <v>923271</v>
      </c>
      <c r="L13" s="22">
        <v>942983</v>
      </c>
      <c r="M13" s="22">
        <v>950524</v>
      </c>
      <c r="N13" s="22">
        <v>2816778</v>
      </c>
      <c r="O13" s="22"/>
      <c r="P13" s="22"/>
      <c r="Q13" s="22"/>
      <c r="R13" s="22"/>
      <c r="S13" s="22"/>
      <c r="T13" s="22"/>
      <c r="U13" s="22"/>
      <c r="V13" s="22"/>
      <c r="W13" s="22">
        <v>5538757</v>
      </c>
      <c r="X13" s="22">
        <v>2084214</v>
      </c>
      <c r="Y13" s="22">
        <v>3454543</v>
      </c>
      <c r="Z13" s="23">
        <v>165.74799900586024</v>
      </c>
      <c r="AA13" s="20">
        <v>4168429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20899760</v>
      </c>
      <c r="F25" s="22">
        <v>20899760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10449876</v>
      </c>
      <c r="Y25" s="22">
        <v>-10449876</v>
      </c>
      <c r="Z25" s="23">
        <v>-100</v>
      </c>
      <c r="AA25" s="20">
        <v>20899760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56613218</v>
      </c>
      <c r="D32" s="29">
        <f t="shared" ref="D32:Y32" si="0">SUM(D6:D31)</f>
        <v>0</v>
      </c>
      <c r="E32" s="30">
        <f t="shared" si="0"/>
        <v>73635780</v>
      </c>
      <c r="F32" s="31">
        <f t="shared" si="0"/>
        <v>73635780</v>
      </c>
      <c r="G32" s="31">
        <f t="shared" si="0"/>
        <v>5147480</v>
      </c>
      <c r="H32" s="31">
        <f t="shared" si="0"/>
        <v>5192202</v>
      </c>
      <c r="I32" s="31">
        <f t="shared" si="0"/>
        <v>5192553</v>
      </c>
      <c r="J32" s="31">
        <f t="shared" si="0"/>
        <v>15532235</v>
      </c>
      <c r="K32" s="31">
        <f t="shared" si="0"/>
        <v>5362818</v>
      </c>
      <c r="L32" s="31">
        <f t="shared" si="0"/>
        <v>5173016</v>
      </c>
      <c r="M32" s="31">
        <f t="shared" si="0"/>
        <v>5189144</v>
      </c>
      <c r="N32" s="31">
        <f t="shared" si="0"/>
        <v>15724978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31257213</v>
      </c>
      <c r="X32" s="31">
        <f t="shared" si="0"/>
        <v>36817866</v>
      </c>
      <c r="Y32" s="31">
        <f t="shared" si="0"/>
        <v>-5560653</v>
      </c>
      <c r="Z32" s="32">
        <f>+IF(X32&lt;&gt;0,+(Y32/X32)*100,0)</f>
        <v>-15.103137699507082</v>
      </c>
      <c r="AA32" s="29">
        <f>SUM(AA6:AA31)</f>
        <v>73635780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36853607</v>
      </c>
      <c r="D34" s="20"/>
      <c r="E34" s="21">
        <v>37391684</v>
      </c>
      <c r="F34" s="22">
        <v>37391684</v>
      </c>
      <c r="G34" s="22">
        <v>3628848</v>
      </c>
      <c r="H34" s="22">
        <v>3259680</v>
      </c>
      <c r="I34" s="22">
        <v>3755060</v>
      </c>
      <c r="J34" s="22">
        <v>10643588</v>
      </c>
      <c r="K34" s="22">
        <v>3621416</v>
      </c>
      <c r="L34" s="22">
        <v>3614559</v>
      </c>
      <c r="M34" s="22">
        <v>4020564</v>
      </c>
      <c r="N34" s="22">
        <v>11256539</v>
      </c>
      <c r="O34" s="22"/>
      <c r="P34" s="22"/>
      <c r="Q34" s="22"/>
      <c r="R34" s="22"/>
      <c r="S34" s="22"/>
      <c r="T34" s="22"/>
      <c r="U34" s="22"/>
      <c r="V34" s="22"/>
      <c r="W34" s="22">
        <v>21900127</v>
      </c>
      <c r="X34" s="22">
        <v>18695934</v>
      </c>
      <c r="Y34" s="22">
        <v>3204193</v>
      </c>
      <c r="Z34" s="23">
        <v>17.13844839204075</v>
      </c>
      <c r="AA34" s="20">
        <v>37391684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102428</v>
      </c>
      <c r="D37" s="20"/>
      <c r="E37" s="21">
        <v>121075</v>
      </c>
      <c r="F37" s="22">
        <v>121075</v>
      </c>
      <c r="G37" s="22">
        <v>1554</v>
      </c>
      <c r="H37" s="22">
        <v>4072</v>
      </c>
      <c r="I37" s="22"/>
      <c r="J37" s="22">
        <v>5626</v>
      </c>
      <c r="K37" s="22">
        <v>4020</v>
      </c>
      <c r="L37" s="22">
        <v>6841</v>
      </c>
      <c r="M37" s="22">
        <v>1643</v>
      </c>
      <c r="N37" s="22">
        <v>12504</v>
      </c>
      <c r="O37" s="22"/>
      <c r="P37" s="22"/>
      <c r="Q37" s="22"/>
      <c r="R37" s="22"/>
      <c r="S37" s="22"/>
      <c r="T37" s="22"/>
      <c r="U37" s="22"/>
      <c r="V37" s="22"/>
      <c r="W37" s="22">
        <v>18130</v>
      </c>
      <c r="X37" s="22">
        <v>60546</v>
      </c>
      <c r="Y37" s="22">
        <v>-42416</v>
      </c>
      <c r="Z37" s="23">
        <v>-70.055825322894989</v>
      </c>
      <c r="AA37" s="20">
        <v>121075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9368082</v>
      </c>
      <c r="F38" s="22">
        <v>9368082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4684044</v>
      </c>
      <c r="Y38" s="22">
        <v>-4684044</v>
      </c>
      <c r="Z38" s="23">
        <v>-100</v>
      </c>
      <c r="AA38" s="20">
        <v>9368082</v>
      </c>
    </row>
    <row r="39" spans="1:27" x14ac:dyDescent="0.25">
      <c r="A39" s="19" t="s">
        <v>65</v>
      </c>
      <c r="B39" s="15" t="s">
        <v>32</v>
      </c>
      <c r="C39" s="20">
        <v>791206</v>
      </c>
      <c r="D39" s="20"/>
      <c r="E39" s="21">
        <v>559394</v>
      </c>
      <c r="F39" s="22">
        <v>559394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279708</v>
      </c>
      <c r="Y39" s="22">
        <v>-279708</v>
      </c>
      <c r="Z39" s="23">
        <v>-100</v>
      </c>
      <c r="AA39" s="20">
        <v>559394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6311217</v>
      </c>
      <c r="D41" s="20"/>
      <c r="E41" s="21">
        <v>7435610</v>
      </c>
      <c r="F41" s="22">
        <v>7435610</v>
      </c>
      <c r="G41" s="22">
        <v>44739</v>
      </c>
      <c r="H41" s="22">
        <v>349850</v>
      </c>
      <c r="I41" s="22">
        <v>683123</v>
      </c>
      <c r="J41" s="22">
        <v>1077712</v>
      </c>
      <c r="K41" s="22">
        <v>657746</v>
      </c>
      <c r="L41" s="22">
        <v>769535</v>
      </c>
      <c r="M41" s="22">
        <v>171690</v>
      </c>
      <c r="N41" s="22">
        <v>1598971</v>
      </c>
      <c r="O41" s="22"/>
      <c r="P41" s="22"/>
      <c r="Q41" s="22"/>
      <c r="R41" s="22"/>
      <c r="S41" s="22"/>
      <c r="T41" s="22"/>
      <c r="U41" s="22"/>
      <c r="V41" s="22"/>
      <c r="W41" s="22">
        <v>2676683</v>
      </c>
      <c r="X41" s="22">
        <v>3717816</v>
      </c>
      <c r="Y41" s="22">
        <v>-1041133</v>
      </c>
      <c r="Z41" s="23">
        <v>-28.003887228415824</v>
      </c>
      <c r="AA41" s="20">
        <v>7435610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14581033</v>
      </c>
      <c r="D43" s="20"/>
      <c r="E43" s="21">
        <v>129397</v>
      </c>
      <c r="F43" s="22">
        <v>129397</v>
      </c>
      <c r="G43" s="22">
        <v>28448</v>
      </c>
      <c r="H43" s="22">
        <v>13845</v>
      </c>
      <c r="I43" s="22">
        <v>9493</v>
      </c>
      <c r="J43" s="22">
        <v>51786</v>
      </c>
      <c r="K43" s="22">
        <v>11940</v>
      </c>
      <c r="L43" s="22">
        <v>9093</v>
      </c>
      <c r="M43" s="22">
        <v>12287</v>
      </c>
      <c r="N43" s="22">
        <v>33320</v>
      </c>
      <c r="O43" s="22"/>
      <c r="P43" s="22"/>
      <c r="Q43" s="22"/>
      <c r="R43" s="22"/>
      <c r="S43" s="22"/>
      <c r="T43" s="22"/>
      <c r="U43" s="22"/>
      <c r="V43" s="22"/>
      <c r="W43" s="22">
        <v>85106</v>
      </c>
      <c r="X43" s="22">
        <v>64704</v>
      </c>
      <c r="Y43" s="22">
        <v>20402</v>
      </c>
      <c r="Z43" s="23">
        <v>31.531280909990112</v>
      </c>
      <c r="AA43" s="20">
        <v>129397</v>
      </c>
    </row>
    <row r="44" spans="1:27" x14ac:dyDescent="0.25">
      <c r="A44" s="19" t="s">
        <v>69</v>
      </c>
      <c r="B44" s="15" t="s">
        <v>32</v>
      </c>
      <c r="C44" s="20">
        <v>10142923</v>
      </c>
      <c r="D44" s="20"/>
      <c r="E44" s="21">
        <v>19069592</v>
      </c>
      <c r="F44" s="22">
        <v>19069592</v>
      </c>
      <c r="G44" s="22">
        <v>112959</v>
      </c>
      <c r="H44" s="22">
        <v>212238</v>
      </c>
      <c r="I44" s="22">
        <v>1392422</v>
      </c>
      <c r="J44" s="22">
        <v>1717619</v>
      </c>
      <c r="K44" s="22">
        <v>2331283</v>
      </c>
      <c r="L44" s="22">
        <v>1575952</v>
      </c>
      <c r="M44" s="22">
        <v>654859</v>
      </c>
      <c r="N44" s="22">
        <v>4562094</v>
      </c>
      <c r="O44" s="22"/>
      <c r="P44" s="22"/>
      <c r="Q44" s="22"/>
      <c r="R44" s="22"/>
      <c r="S44" s="22"/>
      <c r="T44" s="22"/>
      <c r="U44" s="22"/>
      <c r="V44" s="22"/>
      <c r="W44" s="22">
        <v>6279713</v>
      </c>
      <c r="X44" s="22">
        <v>9534840</v>
      </c>
      <c r="Y44" s="22">
        <v>-3255127</v>
      </c>
      <c r="Z44" s="23">
        <v>-34.139293370418386</v>
      </c>
      <c r="AA44" s="20">
        <v>19069592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68782414</v>
      </c>
      <c r="D47" s="29">
        <f t="shared" ref="D47:Y47" si="1">SUM(D34:D46)</f>
        <v>0</v>
      </c>
      <c r="E47" s="30">
        <f t="shared" si="1"/>
        <v>74074834</v>
      </c>
      <c r="F47" s="31">
        <f t="shared" si="1"/>
        <v>74074834</v>
      </c>
      <c r="G47" s="31">
        <f t="shared" si="1"/>
        <v>3816548</v>
      </c>
      <c r="H47" s="31">
        <f t="shared" si="1"/>
        <v>3839685</v>
      </c>
      <c r="I47" s="31">
        <f t="shared" si="1"/>
        <v>5840098</v>
      </c>
      <c r="J47" s="31">
        <f t="shared" si="1"/>
        <v>13496331</v>
      </c>
      <c r="K47" s="31">
        <f t="shared" si="1"/>
        <v>6626405</v>
      </c>
      <c r="L47" s="31">
        <f t="shared" si="1"/>
        <v>5975980</v>
      </c>
      <c r="M47" s="31">
        <f t="shared" si="1"/>
        <v>4861043</v>
      </c>
      <c r="N47" s="31">
        <f t="shared" si="1"/>
        <v>17463428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30959759</v>
      </c>
      <c r="X47" s="31">
        <f t="shared" si="1"/>
        <v>37037592</v>
      </c>
      <c r="Y47" s="31">
        <f t="shared" si="1"/>
        <v>-6077833</v>
      </c>
      <c r="Z47" s="32">
        <f>+IF(X47&lt;&gt;0,+(Y47/X47)*100,0)</f>
        <v>-16.409903214010242</v>
      </c>
      <c r="AA47" s="29">
        <f>SUM(AA34:AA46)</f>
        <v>74074834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-12169196</v>
      </c>
      <c r="D48" s="39">
        <f t="shared" si="2"/>
        <v>0</v>
      </c>
      <c r="E48" s="40">
        <f t="shared" si="2"/>
        <v>-439054</v>
      </c>
      <c r="F48" s="41">
        <f t="shared" si="2"/>
        <v>-439054</v>
      </c>
      <c r="G48" s="41">
        <f t="shared" si="2"/>
        <v>1330932</v>
      </c>
      <c r="H48" s="41">
        <f t="shared" si="2"/>
        <v>1352517</v>
      </c>
      <c r="I48" s="41">
        <f t="shared" si="2"/>
        <v>-647545</v>
      </c>
      <c r="J48" s="41">
        <f t="shared" si="2"/>
        <v>2035904</v>
      </c>
      <c r="K48" s="41">
        <f t="shared" si="2"/>
        <v>-1263587</v>
      </c>
      <c r="L48" s="41">
        <f t="shared" si="2"/>
        <v>-802964</v>
      </c>
      <c r="M48" s="41">
        <f t="shared" si="2"/>
        <v>328101</v>
      </c>
      <c r="N48" s="41">
        <f t="shared" si="2"/>
        <v>-1738450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297454</v>
      </c>
      <c r="X48" s="41">
        <f t="shared" si="2"/>
        <v>-219726</v>
      </c>
      <c r="Y48" s="41">
        <f t="shared" si="2"/>
        <v>517180</v>
      </c>
      <c r="Z48" s="42">
        <f>+IF(X48&lt;&gt;0,+(Y48/X48)*100,0)</f>
        <v>-235.37496700435997</v>
      </c>
      <c r="AA48" s="39">
        <f>+AA32-AA47</f>
        <v>-439054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>
        <v>1236975</v>
      </c>
      <c r="F50" s="22">
        <v>1236975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618486</v>
      </c>
      <c r="Y50" s="45">
        <v>-618486</v>
      </c>
      <c r="Z50" s="46">
        <v>-100</v>
      </c>
      <c r="AA50" s="44">
        <v>1236975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-12169196</v>
      </c>
      <c r="D51" s="48">
        <f t="shared" si="3"/>
        <v>0</v>
      </c>
      <c r="E51" s="49">
        <f t="shared" si="3"/>
        <v>797921</v>
      </c>
      <c r="F51" s="50">
        <f t="shared" si="3"/>
        <v>797921</v>
      </c>
      <c r="G51" s="50">
        <f t="shared" si="3"/>
        <v>1330932</v>
      </c>
      <c r="H51" s="50">
        <f t="shared" si="3"/>
        <v>1352517</v>
      </c>
      <c r="I51" s="50">
        <f t="shared" si="3"/>
        <v>-647545</v>
      </c>
      <c r="J51" s="50">
        <f t="shared" si="3"/>
        <v>2035904</v>
      </c>
      <c r="K51" s="50">
        <f t="shared" si="3"/>
        <v>-1263587</v>
      </c>
      <c r="L51" s="50">
        <f t="shared" si="3"/>
        <v>-802964</v>
      </c>
      <c r="M51" s="50">
        <f t="shared" si="3"/>
        <v>328101</v>
      </c>
      <c r="N51" s="50">
        <f t="shared" si="3"/>
        <v>-1738450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297454</v>
      </c>
      <c r="X51" s="50">
        <f t="shared" si="3"/>
        <v>398760</v>
      </c>
      <c r="Y51" s="50">
        <f t="shared" si="3"/>
        <v>-101306</v>
      </c>
      <c r="Z51" s="51">
        <f>+IF(X51&lt;&gt;0,+(Y51/X51)*100,0)</f>
        <v>-25.405256294512991</v>
      </c>
      <c r="AA51" s="48">
        <f>SUM(AA48:AA50)</f>
        <v>797921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-12169196</v>
      </c>
      <c r="D53" s="54">
        <f>+D51-D52</f>
        <v>0</v>
      </c>
      <c r="E53" s="55">
        <f t="shared" si="4"/>
        <v>797921</v>
      </c>
      <c r="F53" s="56">
        <f t="shared" si="4"/>
        <v>797921</v>
      </c>
      <c r="G53" s="56">
        <f t="shared" si="4"/>
        <v>1330932</v>
      </c>
      <c r="H53" s="56">
        <f t="shared" si="4"/>
        <v>1352517</v>
      </c>
      <c r="I53" s="56">
        <f t="shared" si="4"/>
        <v>-647545</v>
      </c>
      <c r="J53" s="56">
        <f t="shared" si="4"/>
        <v>2035904</v>
      </c>
      <c r="K53" s="56">
        <f t="shared" si="4"/>
        <v>-1263587</v>
      </c>
      <c r="L53" s="56">
        <f t="shared" si="4"/>
        <v>-802964</v>
      </c>
      <c r="M53" s="56">
        <f t="shared" si="4"/>
        <v>328101</v>
      </c>
      <c r="N53" s="56">
        <f t="shared" si="4"/>
        <v>-1738450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297454</v>
      </c>
      <c r="X53" s="56">
        <f t="shared" si="4"/>
        <v>398760</v>
      </c>
      <c r="Y53" s="56">
        <f t="shared" si="4"/>
        <v>-101306</v>
      </c>
      <c r="Z53" s="57">
        <f>+IF(X53&lt;&gt;0,+(Y53/X53)*100,0)</f>
        <v>-25.405256294512991</v>
      </c>
      <c r="AA53" s="54">
        <f>+AA51-AA52</f>
        <v>797921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-12169196</v>
      </c>
      <c r="D56" s="48">
        <f>SUM(D53:D55)</f>
        <v>0</v>
      </c>
      <c r="E56" s="49">
        <f t="shared" si="5"/>
        <v>797921</v>
      </c>
      <c r="F56" s="50">
        <f t="shared" si="5"/>
        <v>797921</v>
      </c>
      <c r="G56" s="50">
        <f t="shared" si="5"/>
        <v>1330932</v>
      </c>
      <c r="H56" s="50">
        <f t="shared" si="5"/>
        <v>1352517</v>
      </c>
      <c r="I56" s="50">
        <f t="shared" si="5"/>
        <v>-647545</v>
      </c>
      <c r="J56" s="50">
        <f t="shared" si="5"/>
        <v>2035904</v>
      </c>
      <c r="K56" s="50">
        <f t="shared" si="5"/>
        <v>-1263587</v>
      </c>
      <c r="L56" s="50">
        <f t="shared" si="5"/>
        <v>-802964</v>
      </c>
      <c r="M56" s="50">
        <f t="shared" si="5"/>
        <v>328101</v>
      </c>
      <c r="N56" s="50">
        <f t="shared" si="5"/>
        <v>-1738450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297454</v>
      </c>
      <c r="X56" s="50">
        <f t="shared" si="5"/>
        <v>398760</v>
      </c>
      <c r="Y56" s="50">
        <f t="shared" si="5"/>
        <v>-101306</v>
      </c>
      <c r="Z56" s="51">
        <f>+IF(X56&lt;&gt;0,+(Y56/X56)*100,0)</f>
        <v>-25.405256294512991</v>
      </c>
      <c r="AA56" s="48">
        <f>SUM(AA53:AA55)</f>
        <v>797921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-12169196</v>
      </c>
      <c r="D59" s="65">
        <f>SUM(D56:D58)</f>
        <v>0</v>
      </c>
      <c r="E59" s="66">
        <f t="shared" si="6"/>
        <v>797921</v>
      </c>
      <c r="F59" s="67">
        <f t="shared" si="6"/>
        <v>797921</v>
      </c>
      <c r="G59" s="67">
        <f t="shared" si="6"/>
        <v>1330932</v>
      </c>
      <c r="H59" s="67">
        <f t="shared" si="6"/>
        <v>1352517</v>
      </c>
      <c r="I59" s="67">
        <f t="shared" si="6"/>
        <v>-647545</v>
      </c>
      <c r="J59" s="67">
        <f t="shared" si="6"/>
        <v>2035904</v>
      </c>
      <c r="K59" s="67">
        <f t="shared" si="6"/>
        <v>-1263587</v>
      </c>
      <c r="L59" s="67">
        <f t="shared" si="6"/>
        <v>-802964</v>
      </c>
      <c r="M59" s="67">
        <f t="shared" si="6"/>
        <v>328101</v>
      </c>
      <c r="N59" s="67">
        <f t="shared" si="6"/>
        <v>-1738450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297454</v>
      </c>
      <c r="X59" s="67">
        <f t="shared" si="6"/>
        <v>398760</v>
      </c>
      <c r="Y59" s="67">
        <f t="shared" si="6"/>
        <v>-101306</v>
      </c>
      <c r="Z59" s="68">
        <f>+IF(X59&lt;&gt;0,+(Y59/X59)*100,0)</f>
        <v>-25.405256294512991</v>
      </c>
      <c r="AA59" s="65">
        <f>SUM(AA56:AA58)</f>
        <v>797921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40626751</v>
      </c>
      <c r="D9" s="20"/>
      <c r="E9" s="21">
        <v>44972779</v>
      </c>
      <c r="F9" s="22">
        <v>44972779</v>
      </c>
      <c r="G9" s="22">
        <v>3629007</v>
      </c>
      <c r="H9" s="22">
        <v>3597062</v>
      </c>
      <c r="I9" s="22">
        <v>4011516</v>
      </c>
      <c r="J9" s="22">
        <v>11237585</v>
      </c>
      <c r="K9" s="22">
        <v>3506026</v>
      </c>
      <c r="L9" s="22">
        <v>3425423</v>
      </c>
      <c r="M9" s="22">
        <v>3342557</v>
      </c>
      <c r="N9" s="22">
        <v>10274006</v>
      </c>
      <c r="O9" s="22"/>
      <c r="P9" s="22"/>
      <c r="Q9" s="22"/>
      <c r="R9" s="22"/>
      <c r="S9" s="22"/>
      <c r="T9" s="22"/>
      <c r="U9" s="22"/>
      <c r="V9" s="22"/>
      <c r="W9" s="22">
        <v>21511591</v>
      </c>
      <c r="X9" s="22">
        <v>22486386</v>
      </c>
      <c r="Y9" s="22">
        <v>-974795</v>
      </c>
      <c r="Z9" s="23">
        <v>-4.3350452135794519</v>
      </c>
      <c r="AA9" s="20">
        <v>44972779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12737891</v>
      </c>
      <c r="D13" s="20"/>
      <c r="E13" s="21">
        <v>13200404</v>
      </c>
      <c r="F13" s="22">
        <v>13200404</v>
      </c>
      <c r="G13" s="22">
        <v>1205772</v>
      </c>
      <c r="H13" s="22">
        <v>1219565</v>
      </c>
      <c r="I13" s="22">
        <v>1210193</v>
      </c>
      <c r="J13" s="22">
        <v>3635530</v>
      </c>
      <c r="K13" s="22">
        <v>1263920</v>
      </c>
      <c r="L13" s="22">
        <v>1274996</v>
      </c>
      <c r="M13" s="22">
        <v>1274208</v>
      </c>
      <c r="N13" s="22">
        <v>3813124</v>
      </c>
      <c r="O13" s="22"/>
      <c r="P13" s="22"/>
      <c r="Q13" s="22"/>
      <c r="R13" s="22"/>
      <c r="S13" s="22"/>
      <c r="T13" s="22"/>
      <c r="U13" s="22"/>
      <c r="V13" s="22"/>
      <c r="W13" s="22">
        <v>7448654</v>
      </c>
      <c r="X13" s="22">
        <v>6600198</v>
      </c>
      <c r="Y13" s="22">
        <v>848456</v>
      </c>
      <c r="Z13" s="23">
        <v>12.855008289145264</v>
      </c>
      <c r="AA13" s="20">
        <v>13200404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18485201</v>
      </c>
      <c r="F25" s="22">
        <v>18485201</v>
      </c>
      <c r="G25" s="22"/>
      <c r="H25" s="22"/>
      <c r="I25" s="22"/>
      <c r="J25" s="22"/>
      <c r="K25" s="22"/>
      <c r="L25" s="22">
        <v>5708048</v>
      </c>
      <c r="M25" s="22"/>
      <c r="N25" s="22">
        <v>5708048</v>
      </c>
      <c r="O25" s="22"/>
      <c r="P25" s="22"/>
      <c r="Q25" s="22"/>
      <c r="R25" s="22"/>
      <c r="S25" s="22"/>
      <c r="T25" s="22"/>
      <c r="U25" s="22"/>
      <c r="V25" s="22"/>
      <c r="W25" s="22">
        <v>5708048</v>
      </c>
      <c r="X25" s="22">
        <v>9242598</v>
      </c>
      <c r="Y25" s="22">
        <v>-3534550</v>
      </c>
      <c r="Z25" s="23">
        <v>-38.241953182427714</v>
      </c>
      <c r="AA25" s="20">
        <v>18485201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53364642</v>
      </c>
      <c r="D32" s="29">
        <f t="shared" ref="D32:Y32" si="0">SUM(D6:D31)</f>
        <v>0</v>
      </c>
      <c r="E32" s="30">
        <f t="shared" si="0"/>
        <v>76658384</v>
      </c>
      <c r="F32" s="31">
        <f t="shared" si="0"/>
        <v>76658384</v>
      </c>
      <c r="G32" s="31">
        <f t="shared" si="0"/>
        <v>4834779</v>
      </c>
      <c r="H32" s="31">
        <f t="shared" si="0"/>
        <v>4816627</v>
      </c>
      <c r="I32" s="31">
        <f t="shared" si="0"/>
        <v>5221709</v>
      </c>
      <c r="J32" s="31">
        <f t="shared" si="0"/>
        <v>14873115</v>
      </c>
      <c r="K32" s="31">
        <f t="shared" si="0"/>
        <v>4769946</v>
      </c>
      <c r="L32" s="31">
        <f t="shared" si="0"/>
        <v>10408467</v>
      </c>
      <c r="M32" s="31">
        <f t="shared" si="0"/>
        <v>4616765</v>
      </c>
      <c r="N32" s="31">
        <f t="shared" si="0"/>
        <v>19795178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34668293</v>
      </c>
      <c r="X32" s="31">
        <f t="shared" si="0"/>
        <v>38329182</v>
      </c>
      <c r="Y32" s="31">
        <f t="shared" si="0"/>
        <v>-3660889</v>
      </c>
      <c r="Z32" s="32">
        <f>+IF(X32&lt;&gt;0,+(Y32/X32)*100,0)</f>
        <v>-9.5511795686117171</v>
      </c>
      <c r="AA32" s="29">
        <f>SUM(AA6:AA31)</f>
        <v>76658384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8634831</v>
      </c>
      <c r="D34" s="20"/>
      <c r="E34" s="21">
        <v>2963394</v>
      </c>
      <c r="F34" s="22">
        <v>2963394</v>
      </c>
      <c r="G34" s="22"/>
      <c r="H34" s="22">
        <v>1491638</v>
      </c>
      <c r="I34" s="22">
        <v>806526</v>
      </c>
      <c r="J34" s="22">
        <v>2298164</v>
      </c>
      <c r="K34" s="22">
        <v>708686</v>
      </c>
      <c r="L34" s="22">
        <v>705216</v>
      </c>
      <c r="M34" s="22">
        <v>704772</v>
      </c>
      <c r="N34" s="22">
        <v>2118674</v>
      </c>
      <c r="O34" s="22"/>
      <c r="P34" s="22"/>
      <c r="Q34" s="22"/>
      <c r="R34" s="22"/>
      <c r="S34" s="22"/>
      <c r="T34" s="22"/>
      <c r="U34" s="22"/>
      <c r="V34" s="22"/>
      <c r="W34" s="22">
        <v>4416838</v>
      </c>
      <c r="X34" s="22">
        <v>1481736</v>
      </c>
      <c r="Y34" s="22">
        <v>2935102</v>
      </c>
      <c r="Z34" s="23">
        <v>198.08535393619374</v>
      </c>
      <c r="AA34" s="20">
        <v>2963394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121615</v>
      </c>
      <c r="D37" s="20"/>
      <c r="E37" s="21">
        <v>153000</v>
      </c>
      <c r="F37" s="22">
        <v>153000</v>
      </c>
      <c r="G37" s="22"/>
      <c r="H37" s="22">
        <v>8580</v>
      </c>
      <c r="I37" s="22">
        <v>10140</v>
      </c>
      <c r="J37" s="22">
        <v>18720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18720</v>
      </c>
      <c r="X37" s="22">
        <v>76500</v>
      </c>
      <c r="Y37" s="22">
        <v>-57780</v>
      </c>
      <c r="Z37" s="23">
        <v>-75.529411764705884</v>
      </c>
      <c r="AA37" s="20">
        <v>153000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33053847</v>
      </c>
      <c r="F38" s="22">
        <v>33053847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16526928</v>
      </c>
      <c r="Y38" s="22">
        <v>-16526928</v>
      </c>
      <c r="Z38" s="23">
        <v>-100</v>
      </c>
      <c r="AA38" s="20">
        <v>33053847</v>
      </c>
    </row>
    <row r="39" spans="1:27" x14ac:dyDescent="0.25">
      <c r="A39" s="19" t="s">
        <v>65</v>
      </c>
      <c r="B39" s="15" t="s">
        <v>32</v>
      </c>
      <c r="C39" s="20">
        <v>6690819</v>
      </c>
      <c r="D39" s="20"/>
      <c r="E39" s="21">
        <v>2659286</v>
      </c>
      <c r="F39" s="22">
        <v>2659286</v>
      </c>
      <c r="G39" s="22"/>
      <c r="H39" s="22"/>
      <c r="I39" s="22"/>
      <c r="J39" s="22"/>
      <c r="K39" s="22">
        <v>886429</v>
      </c>
      <c r="L39" s="22"/>
      <c r="M39" s="22"/>
      <c r="N39" s="22">
        <v>886429</v>
      </c>
      <c r="O39" s="22"/>
      <c r="P39" s="22"/>
      <c r="Q39" s="22"/>
      <c r="R39" s="22"/>
      <c r="S39" s="22"/>
      <c r="T39" s="22"/>
      <c r="U39" s="22"/>
      <c r="V39" s="22"/>
      <c r="W39" s="22">
        <v>886429</v>
      </c>
      <c r="X39" s="22">
        <v>1329648</v>
      </c>
      <c r="Y39" s="22">
        <v>-443219</v>
      </c>
      <c r="Z39" s="23">
        <v>-33.333558956957027</v>
      </c>
      <c r="AA39" s="20">
        <v>2659286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72439</v>
      </c>
      <c r="D44" s="20"/>
      <c r="E44" s="21">
        <v>16049145</v>
      </c>
      <c r="F44" s="22">
        <v>16049145</v>
      </c>
      <c r="G44" s="22">
        <v>658537</v>
      </c>
      <c r="H44" s="22">
        <v>804246</v>
      </c>
      <c r="I44" s="22">
        <v>1391414</v>
      </c>
      <c r="J44" s="22">
        <v>2854197</v>
      </c>
      <c r="K44" s="22">
        <v>1334571</v>
      </c>
      <c r="L44" s="22">
        <v>1046687</v>
      </c>
      <c r="M44" s="22">
        <v>1206813</v>
      </c>
      <c r="N44" s="22">
        <v>3588071</v>
      </c>
      <c r="O44" s="22"/>
      <c r="P44" s="22"/>
      <c r="Q44" s="22"/>
      <c r="R44" s="22"/>
      <c r="S44" s="22"/>
      <c r="T44" s="22"/>
      <c r="U44" s="22"/>
      <c r="V44" s="22"/>
      <c r="W44" s="22">
        <v>6442268</v>
      </c>
      <c r="X44" s="22">
        <v>8024580</v>
      </c>
      <c r="Y44" s="22">
        <v>-1582312</v>
      </c>
      <c r="Z44" s="23">
        <v>-19.718315475700908</v>
      </c>
      <c r="AA44" s="20">
        <v>16049145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15519704</v>
      </c>
      <c r="D47" s="29">
        <f t="shared" ref="D47:Y47" si="1">SUM(D34:D46)</f>
        <v>0</v>
      </c>
      <c r="E47" s="30">
        <f t="shared" si="1"/>
        <v>54878672</v>
      </c>
      <c r="F47" s="31">
        <f t="shared" si="1"/>
        <v>54878672</v>
      </c>
      <c r="G47" s="31">
        <f t="shared" si="1"/>
        <v>658537</v>
      </c>
      <c r="H47" s="31">
        <f t="shared" si="1"/>
        <v>2304464</v>
      </c>
      <c r="I47" s="31">
        <f t="shared" si="1"/>
        <v>2208080</v>
      </c>
      <c r="J47" s="31">
        <f t="shared" si="1"/>
        <v>5171081</v>
      </c>
      <c r="K47" s="31">
        <f t="shared" si="1"/>
        <v>2929686</v>
      </c>
      <c r="L47" s="31">
        <f t="shared" si="1"/>
        <v>1751903</v>
      </c>
      <c r="M47" s="31">
        <f t="shared" si="1"/>
        <v>1911585</v>
      </c>
      <c r="N47" s="31">
        <f t="shared" si="1"/>
        <v>6593174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11764255</v>
      </c>
      <c r="X47" s="31">
        <f t="shared" si="1"/>
        <v>27439392</v>
      </c>
      <c r="Y47" s="31">
        <f t="shared" si="1"/>
        <v>-15675137</v>
      </c>
      <c r="Z47" s="32">
        <f>+IF(X47&lt;&gt;0,+(Y47/X47)*100,0)</f>
        <v>-57.126400614124393</v>
      </c>
      <c r="AA47" s="29">
        <f>SUM(AA34:AA46)</f>
        <v>54878672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37844938</v>
      </c>
      <c r="D48" s="39">
        <f t="shared" si="2"/>
        <v>0</v>
      </c>
      <c r="E48" s="40">
        <f t="shared" si="2"/>
        <v>21779712</v>
      </c>
      <c r="F48" s="41">
        <f t="shared" si="2"/>
        <v>21779712</v>
      </c>
      <c r="G48" s="41">
        <f t="shared" si="2"/>
        <v>4176242</v>
      </c>
      <c r="H48" s="41">
        <f t="shared" si="2"/>
        <v>2512163</v>
      </c>
      <c r="I48" s="41">
        <f t="shared" si="2"/>
        <v>3013629</v>
      </c>
      <c r="J48" s="41">
        <f t="shared" si="2"/>
        <v>9702034</v>
      </c>
      <c r="K48" s="41">
        <f t="shared" si="2"/>
        <v>1840260</v>
      </c>
      <c r="L48" s="41">
        <f t="shared" si="2"/>
        <v>8656564</v>
      </c>
      <c r="M48" s="41">
        <f t="shared" si="2"/>
        <v>2705180</v>
      </c>
      <c r="N48" s="41">
        <f t="shared" si="2"/>
        <v>13202004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22904038</v>
      </c>
      <c r="X48" s="41">
        <f t="shared" si="2"/>
        <v>10889790</v>
      </c>
      <c r="Y48" s="41">
        <f t="shared" si="2"/>
        <v>12014248</v>
      </c>
      <c r="Z48" s="42">
        <f>+IF(X48&lt;&gt;0,+(Y48/X48)*100,0)</f>
        <v>110.32580058935939</v>
      </c>
      <c r="AA48" s="39">
        <f>+AA32-AA47</f>
        <v>21779712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37844938</v>
      </c>
      <c r="D51" s="48">
        <f t="shared" si="3"/>
        <v>0</v>
      </c>
      <c r="E51" s="49">
        <f t="shared" si="3"/>
        <v>21779712</v>
      </c>
      <c r="F51" s="50">
        <f t="shared" si="3"/>
        <v>21779712</v>
      </c>
      <c r="G51" s="50">
        <f t="shared" si="3"/>
        <v>4176242</v>
      </c>
      <c r="H51" s="50">
        <f t="shared" si="3"/>
        <v>2512163</v>
      </c>
      <c r="I51" s="50">
        <f t="shared" si="3"/>
        <v>3013629</v>
      </c>
      <c r="J51" s="50">
        <f t="shared" si="3"/>
        <v>9702034</v>
      </c>
      <c r="K51" s="50">
        <f t="shared" si="3"/>
        <v>1840260</v>
      </c>
      <c r="L51" s="50">
        <f t="shared" si="3"/>
        <v>8656564</v>
      </c>
      <c r="M51" s="50">
        <f t="shared" si="3"/>
        <v>2705180</v>
      </c>
      <c r="N51" s="50">
        <f t="shared" si="3"/>
        <v>13202004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22904038</v>
      </c>
      <c r="X51" s="50">
        <f t="shared" si="3"/>
        <v>10889790</v>
      </c>
      <c r="Y51" s="50">
        <f t="shared" si="3"/>
        <v>12014248</v>
      </c>
      <c r="Z51" s="51">
        <f>+IF(X51&lt;&gt;0,+(Y51/X51)*100,0)</f>
        <v>110.32580058935939</v>
      </c>
      <c r="AA51" s="48">
        <f>SUM(AA48:AA50)</f>
        <v>21779712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37844938</v>
      </c>
      <c r="D53" s="54">
        <f>+D51-D52</f>
        <v>0</v>
      </c>
      <c r="E53" s="55">
        <f t="shared" si="4"/>
        <v>21779712</v>
      </c>
      <c r="F53" s="56">
        <f t="shared" si="4"/>
        <v>21779712</v>
      </c>
      <c r="G53" s="56">
        <f t="shared" si="4"/>
        <v>4176242</v>
      </c>
      <c r="H53" s="56">
        <f t="shared" si="4"/>
        <v>2512163</v>
      </c>
      <c r="I53" s="56">
        <f t="shared" si="4"/>
        <v>3013629</v>
      </c>
      <c r="J53" s="56">
        <f t="shared" si="4"/>
        <v>9702034</v>
      </c>
      <c r="K53" s="56">
        <f t="shared" si="4"/>
        <v>1840260</v>
      </c>
      <c r="L53" s="56">
        <f t="shared" si="4"/>
        <v>8656564</v>
      </c>
      <c r="M53" s="56">
        <f t="shared" si="4"/>
        <v>2705180</v>
      </c>
      <c r="N53" s="56">
        <f t="shared" si="4"/>
        <v>13202004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22904038</v>
      </c>
      <c r="X53" s="56">
        <f t="shared" si="4"/>
        <v>10889790</v>
      </c>
      <c r="Y53" s="56">
        <f t="shared" si="4"/>
        <v>12014248</v>
      </c>
      <c r="Z53" s="57">
        <f>+IF(X53&lt;&gt;0,+(Y53/X53)*100,0)</f>
        <v>110.32580058935939</v>
      </c>
      <c r="AA53" s="54">
        <f>+AA51-AA52</f>
        <v>21779712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37844938</v>
      </c>
      <c r="D56" s="48">
        <f>SUM(D53:D55)</f>
        <v>0</v>
      </c>
      <c r="E56" s="49">
        <f t="shared" si="5"/>
        <v>21779712</v>
      </c>
      <c r="F56" s="50">
        <f t="shared" si="5"/>
        <v>21779712</v>
      </c>
      <c r="G56" s="50">
        <f t="shared" si="5"/>
        <v>4176242</v>
      </c>
      <c r="H56" s="50">
        <f t="shared" si="5"/>
        <v>2512163</v>
      </c>
      <c r="I56" s="50">
        <f t="shared" si="5"/>
        <v>3013629</v>
      </c>
      <c r="J56" s="50">
        <f t="shared" si="5"/>
        <v>9702034</v>
      </c>
      <c r="K56" s="50">
        <f t="shared" si="5"/>
        <v>1840260</v>
      </c>
      <c r="L56" s="50">
        <f t="shared" si="5"/>
        <v>8656564</v>
      </c>
      <c r="M56" s="50">
        <f t="shared" si="5"/>
        <v>2705180</v>
      </c>
      <c r="N56" s="50">
        <f t="shared" si="5"/>
        <v>13202004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22904038</v>
      </c>
      <c r="X56" s="50">
        <f t="shared" si="5"/>
        <v>10889790</v>
      </c>
      <c r="Y56" s="50">
        <f t="shared" si="5"/>
        <v>12014248</v>
      </c>
      <c r="Z56" s="51">
        <f>+IF(X56&lt;&gt;0,+(Y56/X56)*100,0)</f>
        <v>110.32580058935939</v>
      </c>
      <c r="AA56" s="48">
        <f>SUM(AA53:AA55)</f>
        <v>21779712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37844938</v>
      </c>
      <c r="D59" s="65">
        <f>SUM(D56:D58)</f>
        <v>0</v>
      </c>
      <c r="E59" s="66">
        <f t="shared" si="6"/>
        <v>21779712</v>
      </c>
      <c r="F59" s="67">
        <f t="shared" si="6"/>
        <v>21779712</v>
      </c>
      <c r="G59" s="67">
        <f t="shared" si="6"/>
        <v>4176242</v>
      </c>
      <c r="H59" s="67">
        <f t="shared" si="6"/>
        <v>2512163</v>
      </c>
      <c r="I59" s="67">
        <f t="shared" si="6"/>
        <v>3013629</v>
      </c>
      <c r="J59" s="67">
        <f t="shared" si="6"/>
        <v>9702034</v>
      </c>
      <c r="K59" s="67">
        <f t="shared" si="6"/>
        <v>1840260</v>
      </c>
      <c r="L59" s="67">
        <f t="shared" si="6"/>
        <v>8656564</v>
      </c>
      <c r="M59" s="67">
        <f t="shared" si="6"/>
        <v>2705180</v>
      </c>
      <c r="N59" s="67">
        <f t="shared" si="6"/>
        <v>13202004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22904038</v>
      </c>
      <c r="X59" s="67">
        <f t="shared" si="6"/>
        <v>10889790</v>
      </c>
      <c r="Y59" s="67">
        <f t="shared" si="6"/>
        <v>12014248</v>
      </c>
      <c r="Z59" s="68">
        <f>+IF(X59&lt;&gt;0,+(Y59/X59)*100,0)</f>
        <v>110.32580058935939</v>
      </c>
      <c r="AA59" s="65">
        <f>SUM(AA56:AA58)</f>
        <v>21779712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54830173</v>
      </c>
      <c r="D9" s="20"/>
      <c r="E9" s="21">
        <v>45810830</v>
      </c>
      <c r="F9" s="22">
        <v>45810830</v>
      </c>
      <c r="G9" s="22">
        <v>4820968</v>
      </c>
      <c r="H9" s="22">
        <v>4819947</v>
      </c>
      <c r="I9" s="22">
        <v>4820957</v>
      </c>
      <c r="J9" s="22">
        <v>14461872</v>
      </c>
      <c r="K9" s="22">
        <v>4820790</v>
      </c>
      <c r="L9" s="22">
        <v>4820957</v>
      </c>
      <c r="M9" s="22">
        <v>4822140</v>
      </c>
      <c r="N9" s="22">
        <v>14463887</v>
      </c>
      <c r="O9" s="22"/>
      <c r="P9" s="22"/>
      <c r="Q9" s="22"/>
      <c r="R9" s="22"/>
      <c r="S9" s="22"/>
      <c r="T9" s="22"/>
      <c r="U9" s="22"/>
      <c r="V9" s="22"/>
      <c r="W9" s="22">
        <v>28925759</v>
      </c>
      <c r="X9" s="22">
        <v>22905402</v>
      </c>
      <c r="Y9" s="22">
        <v>6020357</v>
      </c>
      <c r="Z9" s="23">
        <v>26.283568391421376</v>
      </c>
      <c r="AA9" s="20">
        <v>45810830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8636406</v>
      </c>
      <c r="D13" s="20"/>
      <c r="E13" s="21">
        <v>8187780</v>
      </c>
      <c r="F13" s="22">
        <v>8187780</v>
      </c>
      <c r="G13" s="22">
        <v>811494</v>
      </c>
      <c r="H13" s="22">
        <v>820580</v>
      </c>
      <c r="I13" s="22">
        <v>827124</v>
      </c>
      <c r="J13" s="22">
        <v>2459198</v>
      </c>
      <c r="K13" s="22">
        <v>832568</v>
      </c>
      <c r="L13" s="22">
        <v>847257</v>
      </c>
      <c r="M13" s="22">
        <v>846581</v>
      </c>
      <c r="N13" s="22">
        <v>2526406</v>
      </c>
      <c r="O13" s="22"/>
      <c r="P13" s="22"/>
      <c r="Q13" s="22"/>
      <c r="R13" s="22"/>
      <c r="S13" s="22"/>
      <c r="T13" s="22"/>
      <c r="U13" s="22"/>
      <c r="V13" s="22"/>
      <c r="W13" s="22">
        <v>4985604</v>
      </c>
      <c r="X13" s="22">
        <v>4093890</v>
      </c>
      <c r="Y13" s="22">
        <v>891714</v>
      </c>
      <c r="Z13" s="23">
        <v>21.78158182071331</v>
      </c>
      <c r="AA13" s="20">
        <v>8187780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832714</v>
      </c>
      <c r="D25" s="20"/>
      <c r="E25" s="21">
        <v>21196930</v>
      </c>
      <c r="F25" s="22">
        <v>21196930</v>
      </c>
      <c r="G25" s="22">
        <v>95450</v>
      </c>
      <c r="H25" s="22">
        <v>113089</v>
      </c>
      <c r="I25" s="22">
        <v>107332</v>
      </c>
      <c r="J25" s="22">
        <v>315871</v>
      </c>
      <c r="K25" s="22">
        <v>123133</v>
      </c>
      <c r="L25" s="22">
        <v>113089</v>
      </c>
      <c r="M25" s="22">
        <v>263755</v>
      </c>
      <c r="N25" s="22">
        <v>499977</v>
      </c>
      <c r="O25" s="22"/>
      <c r="P25" s="22"/>
      <c r="Q25" s="22"/>
      <c r="R25" s="22"/>
      <c r="S25" s="22"/>
      <c r="T25" s="22"/>
      <c r="U25" s="22"/>
      <c r="V25" s="22"/>
      <c r="W25" s="22">
        <v>815848</v>
      </c>
      <c r="X25" s="22">
        <v>10598460</v>
      </c>
      <c r="Y25" s="22">
        <v>-9782612</v>
      </c>
      <c r="Z25" s="23">
        <v>-92.30220239544235</v>
      </c>
      <c r="AA25" s="20">
        <v>21196930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64299293</v>
      </c>
      <c r="D32" s="29">
        <f t="shared" ref="D32:Y32" si="0">SUM(D6:D31)</f>
        <v>0</v>
      </c>
      <c r="E32" s="30">
        <f t="shared" si="0"/>
        <v>75195540</v>
      </c>
      <c r="F32" s="31">
        <f t="shared" si="0"/>
        <v>75195540</v>
      </c>
      <c r="G32" s="31">
        <f t="shared" si="0"/>
        <v>5727912</v>
      </c>
      <c r="H32" s="31">
        <f t="shared" si="0"/>
        <v>5753616</v>
      </c>
      <c r="I32" s="31">
        <f t="shared" si="0"/>
        <v>5755413</v>
      </c>
      <c r="J32" s="31">
        <f t="shared" si="0"/>
        <v>17236941</v>
      </c>
      <c r="K32" s="31">
        <f t="shared" si="0"/>
        <v>5776491</v>
      </c>
      <c r="L32" s="31">
        <f t="shared" si="0"/>
        <v>5781303</v>
      </c>
      <c r="M32" s="31">
        <f t="shared" si="0"/>
        <v>5932476</v>
      </c>
      <c r="N32" s="31">
        <f t="shared" si="0"/>
        <v>17490270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34727211</v>
      </c>
      <c r="X32" s="31">
        <f t="shared" si="0"/>
        <v>37597752</v>
      </c>
      <c r="Y32" s="31">
        <f t="shared" si="0"/>
        <v>-2870541</v>
      </c>
      <c r="Z32" s="32">
        <f>+IF(X32&lt;&gt;0,+(Y32/X32)*100,0)</f>
        <v>-7.6348740211914805</v>
      </c>
      <c r="AA32" s="29">
        <f>SUM(AA6:AA31)</f>
        <v>75195540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36123002</v>
      </c>
      <c r="D34" s="20"/>
      <c r="E34" s="21">
        <v>42951630</v>
      </c>
      <c r="F34" s="22">
        <v>42951630</v>
      </c>
      <c r="G34" s="22">
        <v>3437876</v>
      </c>
      <c r="H34" s="22">
        <v>3262231</v>
      </c>
      <c r="I34" s="22">
        <v>3701381</v>
      </c>
      <c r="J34" s="22">
        <v>10401488</v>
      </c>
      <c r="K34" s="22">
        <v>3199933</v>
      </c>
      <c r="L34" s="22">
        <v>3500867</v>
      </c>
      <c r="M34" s="22">
        <v>3230802</v>
      </c>
      <c r="N34" s="22">
        <v>9931602</v>
      </c>
      <c r="O34" s="22"/>
      <c r="P34" s="22"/>
      <c r="Q34" s="22"/>
      <c r="R34" s="22"/>
      <c r="S34" s="22"/>
      <c r="T34" s="22"/>
      <c r="U34" s="22"/>
      <c r="V34" s="22"/>
      <c r="W34" s="22">
        <v>20333090</v>
      </c>
      <c r="X34" s="22">
        <v>21475866</v>
      </c>
      <c r="Y34" s="22">
        <v>-1142776</v>
      </c>
      <c r="Z34" s="23">
        <v>-5.3212103297720335</v>
      </c>
      <c r="AA34" s="20">
        <v>42951630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3737029</v>
      </c>
      <c r="D37" s="20"/>
      <c r="E37" s="21">
        <v>5589800</v>
      </c>
      <c r="F37" s="22">
        <v>5589800</v>
      </c>
      <c r="G37" s="22">
        <v>92826</v>
      </c>
      <c r="H37" s="22">
        <v>44825</v>
      </c>
      <c r="I37" s="22">
        <v>76697</v>
      </c>
      <c r="J37" s="22">
        <v>214348</v>
      </c>
      <c r="K37" s="22">
        <v>54771</v>
      </c>
      <c r="L37" s="22">
        <v>25990</v>
      </c>
      <c r="M37" s="22">
        <v>104191</v>
      </c>
      <c r="N37" s="22">
        <v>184952</v>
      </c>
      <c r="O37" s="22"/>
      <c r="P37" s="22"/>
      <c r="Q37" s="22"/>
      <c r="R37" s="22"/>
      <c r="S37" s="22"/>
      <c r="T37" s="22"/>
      <c r="U37" s="22"/>
      <c r="V37" s="22"/>
      <c r="W37" s="22">
        <v>399300</v>
      </c>
      <c r="X37" s="22">
        <v>2794920</v>
      </c>
      <c r="Y37" s="22">
        <v>-2395620</v>
      </c>
      <c r="Z37" s="23">
        <v>-85.713365677729598</v>
      </c>
      <c r="AA37" s="20">
        <v>5589800</v>
      </c>
    </row>
    <row r="38" spans="1:27" x14ac:dyDescent="0.25">
      <c r="A38" s="19" t="s">
        <v>64</v>
      </c>
      <c r="B38" s="15" t="s">
        <v>32</v>
      </c>
      <c r="C38" s="20">
        <v>28612518</v>
      </c>
      <c r="D38" s="20"/>
      <c r="E38" s="21">
        <v>12700520</v>
      </c>
      <c r="F38" s="22">
        <v>12700520</v>
      </c>
      <c r="G38" s="22">
        <v>1058377</v>
      </c>
      <c r="H38" s="22">
        <v>1058377</v>
      </c>
      <c r="I38" s="22">
        <v>1058377</v>
      </c>
      <c r="J38" s="22">
        <v>3175131</v>
      </c>
      <c r="K38" s="22">
        <v>1058377</v>
      </c>
      <c r="L38" s="22">
        <v>1058377</v>
      </c>
      <c r="M38" s="22">
        <v>1058377</v>
      </c>
      <c r="N38" s="22">
        <v>3175131</v>
      </c>
      <c r="O38" s="22"/>
      <c r="P38" s="22"/>
      <c r="Q38" s="22"/>
      <c r="R38" s="22"/>
      <c r="S38" s="22"/>
      <c r="T38" s="22"/>
      <c r="U38" s="22"/>
      <c r="V38" s="22"/>
      <c r="W38" s="22">
        <v>6350262</v>
      </c>
      <c r="X38" s="22">
        <v>6350262</v>
      </c>
      <c r="Y38" s="22"/>
      <c r="Z38" s="23"/>
      <c r="AA38" s="20">
        <v>12700520</v>
      </c>
    </row>
    <row r="39" spans="1:27" x14ac:dyDescent="0.25">
      <c r="A39" s="19" t="s">
        <v>65</v>
      </c>
      <c r="B39" s="15" t="s">
        <v>32</v>
      </c>
      <c r="C39" s="20">
        <v>559383</v>
      </c>
      <c r="D39" s="20"/>
      <c r="E39" s="21">
        <v>5205460</v>
      </c>
      <c r="F39" s="22">
        <v>5205460</v>
      </c>
      <c r="G39" s="22"/>
      <c r="H39" s="22"/>
      <c r="I39" s="22">
        <v>73095</v>
      </c>
      <c r="J39" s="22">
        <v>73095</v>
      </c>
      <c r="K39" s="22">
        <v>24365</v>
      </c>
      <c r="L39" s="22">
        <v>24365</v>
      </c>
      <c r="M39" s="22">
        <v>24365</v>
      </c>
      <c r="N39" s="22">
        <v>73095</v>
      </c>
      <c r="O39" s="22"/>
      <c r="P39" s="22"/>
      <c r="Q39" s="22"/>
      <c r="R39" s="22"/>
      <c r="S39" s="22"/>
      <c r="T39" s="22"/>
      <c r="U39" s="22"/>
      <c r="V39" s="22"/>
      <c r="W39" s="22">
        <v>146190</v>
      </c>
      <c r="X39" s="22">
        <v>2602740</v>
      </c>
      <c r="Y39" s="22">
        <v>-2456550</v>
      </c>
      <c r="Z39" s="23">
        <v>-94.383226907028757</v>
      </c>
      <c r="AA39" s="20">
        <v>5205460</v>
      </c>
    </row>
    <row r="40" spans="1:27" x14ac:dyDescent="0.25">
      <c r="A40" s="19" t="s">
        <v>40</v>
      </c>
      <c r="B40" s="15" t="s">
        <v>32</v>
      </c>
      <c r="C40" s="20">
        <v>12369843</v>
      </c>
      <c r="D40" s="20"/>
      <c r="E40" s="21">
        <v>3764150</v>
      </c>
      <c r="F40" s="22">
        <v>3764150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1882080</v>
      </c>
      <c r="Y40" s="22">
        <v>-1882080</v>
      </c>
      <c r="Z40" s="23">
        <v>-100</v>
      </c>
      <c r="AA40" s="20">
        <v>3764150</v>
      </c>
    </row>
    <row r="41" spans="1:27" x14ac:dyDescent="0.25">
      <c r="A41" s="19" t="s">
        <v>66</v>
      </c>
      <c r="B41" s="15" t="s">
        <v>32</v>
      </c>
      <c r="C41" s="20">
        <v>417471</v>
      </c>
      <c r="D41" s="20"/>
      <c r="E41" s="21">
        <v>1543500</v>
      </c>
      <c r="F41" s="22">
        <v>1543500</v>
      </c>
      <c r="G41" s="22"/>
      <c r="H41" s="22"/>
      <c r="I41" s="22"/>
      <c r="J41" s="22"/>
      <c r="K41" s="22">
        <v>48266</v>
      </c>
      <c r="L41" s="22"/>
      <c r="M41" s="22">
        <v>67602</v>
      </c>
      <c r="N41" s="22">
        <v>115868</v>
      </c>
      <c r="O41" s="22"/>
      <c r="P41" s="22"/>
      <c r="Q41" s="22"/>
      <c r="R41" s="22"/>
      <c r="S41" s="22"/>
      <c r="T41" s="22"/>
      <c r="U41" s="22"/>
      <c r="V41" s="22"/>
      <c r="W41" s="22">
        <v>115868</v>
      </c>
      <c r="X41" s="22">
        <v>771756</v>
      </c>
      <c r="Y41" s="22">
        <v>-655888</v>
      </c>
      <c r="Z41" s="23">
        <v>-84.986446493451297</v>
      </c>
      <c r="AA41" s="20">
        <v>1543500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844948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12878822</v>
      </c>
      <c r="D44" s="20"/>
      <c r="E44" s="21">
        <v>7589760</v>
      </c>
      <c r="F44" s="22">
        <v>7589760</v>
      </c>
      <c r="G44" s="22">
        <v>33190</v>
      </c>
      <c r="H44" s="22">
        <v>1808135</v>
      </c>
      <c r="I44" s="22">
        <v>147084</v>
      </c>
      <c r="J44" s="22">
        <v>1988409</v>
      </c>
      <c r="K44" s="22">
        <v>2113592</v>
      </c>
      <c r="L44" s="22">
        <v>61300</v>
      </c>
      <c r="M44" s="22">
        <v>3520925</v>
      </c>
      <c r="N44" s="22">
        <v>5695817</v>
      </c>
      <c r="O44" s="22"/>
      <c r="P44" s="22"/>
      <c r="Q44" s="22"/>
      <c r="R44" s="22"/>
      <c r="S44" s="22"/>
      <c r="T44" s="22"/>
      <c r="U44" s="22"/>
      <c r="V44" s="22"/>
      <c r="W44" s="22">
        <v>7684226</v>
      </c>
      <c r="X44" s="22">
        <v>3794898</v>
      </c>
      <c r="Y44" s="22">
        <v>3889328</v>
      </c>
      <c r="Z44" s="23">
        <v>102.48834092510523</v>
      </c>
      <c r="AA44" s="20">
        <v>7589760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95543016</v>
      </c>
      <c r="D47" s="29">
        <f t="shared" ref="D47:Y47" si="1">SUM(D34:D46)</f>
        <v>0</v>
      </c>
      <c r="E47" s="30">
        <f t="shared" si="1"/>
        <v>79344820</v>
      </c>
      <c r="F47" s="31">
        <f t="shared" si="1"/>
        <v>79344820</v>
      </c>
      <c r="G47" s="31">
        <f t="shared" si="1"/>
        <v>4622269</v>
      </c>
      <c r="H47" s="31">
        <f t="shared" si="1"/>
        <v>6173568</v>
      </c>
      <c r="I47" s="31">
        <f t="shared" si="1"/>
        <v>5056634</v>
      </c>
      <c r="J47" s="31">
        <f t="shared" si="1"/>
        <v>15852471</v>
      </c>
      <c r="K47" s="31">
        <f t="shared" si="1"/>
        <v>6499304</v>
      </c>
      <c r="L47" s="31">
        <f t="shared" si="1"/>
        <v>4670899</v>
      </c>
      <c r="M47" s="31">
        <f t="shared" si="1"/>
        <v>8006262</v>
      </c>
      <c r="N47" s="31">
        <f t="shared" si="1"/>
        <v>19176465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35028936</v>
      </c>
      <c r="X47" s="31">
        <f t="shared" si="1"/>
        <v>39672522</v>
      </c>
      <c r="Y47" s="31">
        <f t="shared" si="1"/>
        <v>-4643586</v>
      </c>
      <c r="Z47" s="32">
        <f>+IF(X47&lt;&gt;0,+(Y47/X47)*100,0)</f>
        <v>-11.704791543123978</v>
      </c>
      <c r="AA47" s="29">
        <f>SUM(AA34:AA46)</f>
        <v>79344820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-31243723</v>
      </c>
      <c r="D48" s="39">
        <f t="shared" si="2"/>
        <v>0</v>
      </c>
      <c r="E48" s="40">
        <f t="shared" si="2"/>
        <v>-4149280</v>
      </c>
      <c r="F48" s="41">
        <f t="shared" si="2"/>
        <v>-4149280</v>
      </c>
      <c r="G48" s="41">
        <f t="shared" si="2"/>
        <v>1105643</v>
      </c>
      <c r="H48" s="41">
        <f t="shared" si="2"/>
        <v>-419952</v>
      </c>
      <c r="I48" s="41">
        <f t="shared" si="2"/>
        <v>698779</v>
      </c>
      <c r="J48" s="41">
        <f t="shared" si="2"/>
        <v>1384470</v>
      </c>
      <c r="K48" s="41">
        <f t="shared" si="2"/>
        <v>-722813</v>
      </c>
      <c r="L48" s="41">
        <f t="shared" si="2"/>
        <v>1110404</v>
      </c>
      <c r="M48" s="41">
        <f t="shared" si="2"/>
        <v>-2073786</v>
      </c>
      <c r="N48" s="41">
        <f t="shared" si="2"/>
        <v>-1686195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-301725</v>
      </c>
      <c r="X48" s="41">
        <f t="shared" si="2"/>
        <v>-2074770</v>
      </c>
      <c r="Y48" s="41">
        <f t="shared" si="2"/>
        <v>1773045</v>
      </c>
      <c r="Z48" s="42">
        <f>+IF(X48&lt;&gt;0,+(Y48/X48)*100,0)</f>
        <v>-85.457424196416952</v>
      </c>
      <c r="AA48" s="39">
        <f>+AA32-AA47</f>
        <v>-4149280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-31243723</v>
      </c>
      <c r="D51" s="48">
        <f t="shared" si="3"/>
        <v>0</v>
      </c>
      <c r="E51" s="49">
        <f t="shared" si="3"/>
        <v>-4149280</v>
      </c>
      <c r="F51" s="50">
        <f t="shared" si="3"/>
        <v>-4149280</v>
      </c>
      <c r="G51" s="50">
        <f t="shared" si="3"/>
        <v>1105643</v>
      </c>
      <c r="H51" s="50">
        <f t="shared" si="3"/>
        <v>-419952</v>
      </c>
      <c r="I51" s="50">
        <f t="shared" si="3"/>
        <v>698779</v>
      </c>
      <c r="J51" s="50">
        <f t="shared" si="3"/>
        <v>1384470</v>
      </c>
      <c r="K51" s="50">
        <f t="shared" si="3"/>
        <v>-722813</v>
      </c>
      <c r="L51" s="50">
        <f t="shared" si="3"/>
        <v>1110404</v>
      </c>
      <c r="M51" s="50">
        <f t="shared" si="3"/>
        <v>-2073786</v>
      </c>
      <c r="N51" s="50">
        <f t="shared" si="3"/>
        <v>-1686195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-301725</v>
      </c>
      <c r="X51" s="50">
        <f t="shared" si="3"/>
        <v>-2074770</v>
      </c>
      <c r="Y51" s="50">
        <f t="shared" si="3"/>
        <v>1773045</v>
      </c>
      <c r="Z51" s="51">
        <f>+IF(X51&lt;&gt;0,+(Y51/X51)*100,0)</f>
        <v>-85.457424196416952</v>
      </c>
      <c r="AA51" s="48">
        <f>SUM(AA48:AA50)</f>
        <v>-4149280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-31243723</v>
      </c>
      <c r="D53" s="54">
        <f>+D51-D52</f>
        <v>0</v>
      </c>
      <c r="E53" s="55">
        <f t="shared" si="4"/>
        <v>-4149280</v>
      </c>
      <c r="F53" s="56">
        <f t="shared" si="4"/>
        <v>-4149280</v>
      </c>
      <c r="G53" s="56">
        <f t="shared" si="4"/>
        <v>1105643</v>
      </c>
      <c r="H53" s="56">
        <f t="shared" si="4"/>
        <v>-419952</v>
      </c>
      <c r="I53" s="56">
        <f t="shared" si="4"/>
        <v>698779</v>
      </c>
      <c r="J53" s="56">
        <f t="shared" si="4"/>
        <v>1384470</v>
      </c>
      <c r="K53" s="56">
        <f t="shared" si="4"/>
        <v>-722813</v>
      </c>
      <c r="L53" s="56">
        <f t="shared" si="4"/>
        <v>1110404</v>
      </c>
      <c r="M53" s="56">
        <f t="shared" si="4"/>
        <v>-2073786</v>
      </c>
      <c r="N53" s="56">
        <f t="shared" si="4"/>
        <v>-1686195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-301725</v>
      </c>
      <c r="X53" s="56">
        <f t="shared" si="4"/>
        <v>-2074770</v>
      </c>
      <c r="Y53" s="56">
        <f t="shared" si="4"/>
        <v>1773045</v>
      </c>
      <c r="Z53" s="57">
        <f>+IF(X53&lt;&gt;0,+(Y53/X53)*100,0)</f>
        <v>-85.457424196416952</v>
      </c>
      <c r="AA53" s="54">
        <f>+AA51-AA52</f>
        <v>-4149280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-31243723</v>
      </c>
      <c r="D56" s="48">
        <f>SUM(D53:D55)</f>
        <v>0</v>
      </c>
      <c r="E56" s="49">
        <f t="shared" si="5"/>
        <v>-4149280</v>
      </c>
      <c r="F56" s="50">
        <f t="shared" si="5"/>
        <v>-4149280</v>
      </c>
      <c r="G56" s="50">
        <f t="shared" si="5"/>
        <v>1105643</v>
      </c>
      <c r="H56" s="50">
        <f t="shared" si="5"/>
        <v>-419952</v>
      </c>
      <c r="I56" s="50">
        <f t="shared" si="5"/>
        <v>698779</v>
      </c>
      <c r="J56" s="50">
        <f t="shared" si="5"/>
        <v>1384470</v>
      </c>
      <c r="K56" s="50">
        <f t="shared" si="5"/>
        <v>-722813</v>
      </c>
      <c r="L56" s="50">
        <f t="shared" si="5"/>
        <v>1110404</v>
      </c>
      <c r="M56" s="50">
        <f t="shared" si="5"/>
        <v>-2073786</v>
      </c>
      <c r="N56" s="50">
        <f t="shared" si="5"/>
        <v>-1686195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-301725</v>
      </c>
      <c r="X56" s="50">
        <f t="shared" si="5"/>
        <v>-2074770</v>
      </c>
      <c r="Y56" s="50">
        <f t="shared" si="5"/>
        <v>1773045</v>
      </c>
      <c r="Z56" s="51">
        <f>+IF(X56&lt;&gt;0,+(Y56/X56)*100,0)</f>
        <v>-85.457424196416952</v>
      </c>
      <c r="AA56" s="48">
        <f>SUM(AA53:AA55)</f>
        <v>-4149280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-31243723</v>
      </c>
      <c r="D59" s="65">
        <f>SUM(D56:D58)</f>
        <v>0</v>
      </c>
      <c r="E59" s="66">
        <f t="shared" si="6"/>
        <v>-4149280</v>
      </c>
      <c r="F59" s="67">
        <f t="shared" si="6"/>
        <v>-4149280</v>
      </c>
      <c r="G59" s="67">
        <f t="shared" si="6"/>
        <v>1105643</v>
      </c>
      <c r="H59" s="67">
        <f t="shared" si="6"/>
        <v>-419952</v>
      </c>
      <c r="I59" s="67">
        <f t="shared" si="6"/>
        <v>698779</v>
      </c>
      <c r="J59" s="67">
        <f t="shared" si="6"/>
        <v>1384470</v>
      </c>
      <c r="K59" s="67">
        <f t="shared" si="6"/>
        <v>-722813</v>
      </c>
      <c r="L59" s="67">
        <f t="shared" si="6"/>
        <v>1110404</v>
      </c>
      <c r="M59" s="67">
        <f t="shared" si="6"/>
        <v>-2073786</v>
      </c>
      <c r="N59" s="67">
        <f t="shared" si="6"/>
        <v>-1686195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-301725</v>
      </c>
      <c r="X59" s="67">
        <f t="shared" si="6"/>
        <v>-2074770</v>
      </c>
      <c r="Y59" s="67">
        <f t="shared" si="6"/>
        <v>1773045</v>
      </c>
      <c r="Z59" s="68">
        <f>+IF(X59&lt;&gt;0,+(Y59/X59)*100,0)</f>
        <v>-85.457424196416952</v>
      </c>
      <c r="AA59" s="65">
        <f>SUM(AA56:AA58)</f>
        <v>-4149280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1F7F20-2B00-4249-8A5C-49CE403BE818}"/>
</file>

<file path=customXml/itemProps2.xml><?xml version="1.0" encoding="utf-8"?>
<ds:datastoreItem xmlns:ds="http://schemas.openxmlformats.org/officeDocument/2006/customXml" ds:itemID="{17BBA556-E99E-498C-8E75-B13F779BA8C0}"/>
</file>

<file path=customXml/itemProps3.xml><?xml version="1.0" encoding="utf-8"?>
<ds:datastoreItem xmlns:ds="http://schemas.openxmlformats.org/officeDocument/2006/customXml" ds:itemID="{45C8954B-8DFC-47AA-AE0C-D551738EB4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2025-02-11T12:15:19Z</dcterms:created>
  <dcterms:modified xsi:type="dcterms:W3CDTF">2025-02-11T12:17:14Z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